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5 Harvey I\Original Application - Harvey I Unit\"/>
    </mc:Choice>
  </mc:AlternateContent>
  <xr:revisionPtr revIDLastSave="0" documentId="13_ncr:1_{86083CE4-6B60-4EBC-AEC5-1538755D12FC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" sheetId="4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I'!$A$2:$S$88</definedName>
    <definedName name="_xlnm.Print_Titles" localSheetId="2">'Ex. A_Harvey I'!$2:$2</definedName>
    <definedName name="TotalAcres">#REF!</definedName>
    <definedName name="TOTALS">#REF!</definedName>
    <definedName name="Z_448E33CD_8563_4540_9591_6A354C517C14_.wvu.FilterData" localSheetId="2" hidden="1">'Ex. A_Harvey I'!$A$2:$S$88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I'!$A$2:$S$88</definedName>
    <definedName name="Z_A7166295_77B0_43DD_843D_B5216D03AA81_.wvu.FilterData" localSheetId="2" hidden="1">'Ex. A_Harvey I'!$A$2:$S$88</definedName>
    <definedName name="Z_BE2497F2_82AA_40C4_959D_5DCA4F95D9AE_.wvu.FilterData" localSheetId="2" hidden="1">'Ex. A_Harvey I'!$A$2:$S$88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I'!$A$2:$S$88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9" i="4" l="1"/>
  <c r="L60" i="25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G87" i="4"/>
  <c r="G86" i="4"/>
  <c r="G85" i="4"/>
  <c r="G84" i="4"/>
  <c r="G83" i="4"/>
  <c r="G82" i="4"/>
  <c r="G81" i="4"/>
  <c r="G80" i="4"/>
  <c r="G79" i="4"/>
  <c r="O78" i="4"/>
  <c r="G77" i="4"/>
  <c r="G76" i="4"/>
  <c r="G75" i="4"/>
  <c r="G74" i="4"/>
  <c r="G72" i="4"/>
  <c r="G71" i="4"/>
  <c r="G70" i="4"/>
  <c r="G69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0" i="4"/>
  <c r="G39" i="4"/>
  <c r="G38" i="4"/>
  <c r="G37" i="4"/>
  <c r="G36" i="4"/>
  <c r="G35" i="4"/>
  <c r="E34" i="4"/>
  <c r="G33" i="4"/>
  <c r="G32" i="4"/>
  <c r="G31" i="4"/>
  <c r="G30" i="4"/>
  <c r="G29" i="4"/>
  <c r="G28" i="4"/>
  <c r="G27" i="4"/>
  <c r="G26" i="4"/>
  <c r="E25" i="4"/>
  <c r="E24" i="4"/>
  <c r="E23" i="4"/>
  <c r="G22" i="4"/>
  <c r="G21" i="4"/>
  <c r="G20" i="4"/>
  <c r="G19" i="4"/>
  <c r="G18" i="4"/>
  <c r="G16" i="4"/>
  <c r="G15" i="4"/>
  <c r="G14" i="4"/>
  <c r="G13" i="4"/>
  <c r="G12" i="4"/>
  <c r="G11" i="4"/>
  <c r="G10" i="4"/>
  <c r="G9" i="4"/>
  <c r="G8" i="4"/>
  <c r="G7" i="4"/>
  <c r="G5" i="4"/>
  <c r="G3" i="4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G34" i="4" l="1"/>
  <c r="G24" i="4"/>
  <c r="R18" i="3"/>
  <c r="Q18" i="3"/>
  <c r="R17" i="3"/>
  <c r="Q17" i="3"/>
  <c r="R6" i="3"/>
  <c r="Q6" i="3"/>
  <c r="R12" i="3"/>
  <c r="Q12" i="3"/>
  <c r="Q29" i="3"/>
  <c r="R25" i="3"/>
  <c r="G23" i="4"/>
  <c r="G88" i="4" s="1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G25" i="4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  <c r="H12" i="4" l="1"/>
  <c r="H3" i="4"/>
  <c r="M3" i="4" s="1"/>
  <c r="H85" i="4"/>
  <c r="M85" i="4" s="1"/>
  <c r="H34" i="4"/>
  <c r="M34" i="4" s="1"/>
  <c r="H81" i="4"/>
  <c r="O81" i="4" s="1"/>
  <c r="H82" i="4"/>
  <c r="O82" i="4" s="1"/>
  <c r="H31" i="4"/>
  <c r="L31" i="4" s="1"/>
  <c r="H77" i="4"/>
  <c r="O77" i="4" s="1"/>
  <c r="H76" i="4"/>
  <c r="O76" i="4" s="1"/>
  <c r="H21" i="4"/>
  <c r="L21" i="4" s="1"/>
  <c r="H65" i="4"/>
  <c r="L65" i="4" s="1"/>
  <c r="H64" i="4"/>
  <c r="M64" i="4" s="1"/>
  <c r="H24" i="4"/>
  <c r="N24" i="4" s="1"/>
  <c r="H55" i="4"/>
  <c r="M55" i="4" s="1"/>
  <c r="H56" i="4"/>
  <c r="M56" i="4" s="1"/>
  <c r="H39" i="4"/>
  <c r="L39" i="4" s="1"/>
  <c r="H49" i="4"/>
  <c r="M49" i="4" s="1"/>
  <c r="H83" i="4"/>
  <c r="O83" i="4" s="1"/>
  <c r="H51" i="4"/>
  <c r="L51" i="4" s="1"/>
  <c r="H50" i="4"/>
  <c r="M50" i="4" s="1"/>
  <c r="H10" i="4"/>
  <c r="L10" i="4" s="1"/>
  <c r="H7" i="4"/>
  <c r="M7" i="4" s="1"/>
  <c r="H20" i="4"/>
  <c r="O20" i="4" s="1"/>
  <c r="H60" i="4"/>
  <c r="L60" i="4" s="1"/>
  <c r="H27" i="4"/>
  <c r="O27" i="4" s="1"/>
  <c r="H75" i="4"/>
  <c r="O75" i="4" s="1"/>
  <c r="H52" i="4"/>
  <c r="L52" i="4" s="1"/>
  <c r="H35" i="4"/>
  <c r="M35" i="4" s="1"/>
  <c r="H70" i="4"/>
  <c r="M70" i="4" s="1"/>
  <c r="H36" i="4"/>
  <c r="O36" i="4" s="1"/>
  <c r="H19" i="4"/>
  <c r="O19" i="4" s="1"/>
  <c r="H57" i="4"/>
  <c r="M57" i="4" s="1"/>
  <c r="H13" i="4"/>
  <c r="H72" i="4"/>
  <c r="M72" i="4" s="1"/>
  <c r="L72" i="4" s="1"/>
  <c r="H38" i="4"/>
  <c r="O38" i="4" s="1"/>
  <c r="H5" i="4"/>
  <c r="M5" i="4" s="1"/>
  <c r="H14" i="4"/>
  <c r="H62" i="4"/>
  <c r="L62" i="4" s="1"/>
  <c r="H54" i="4"/>
  <c r="L54" i="4" s="1"/>
  <c r="H33" i="4"/>
  <c r="M33" i="4" s="1"/>
  <c r="H22" i="4"/>
  <c r="L22" i="4" s="1"/>
  <c r="H32" i="4"/>
  <c r="L32" i="4" s="1"/>
  <c r="H47" i="4"/>
  <c r="M47" i="4" s="1"/>
  <c r="H29" i="4"/>
  <c r="L29" i="4" s="1"/>
  <c r="H84" i="4"/>
  <c r="O84" i="4" s="1"/>
  <c r="H26" i="4"/>
  <c r="M26" i="4" s="1"/>
  <c r="H69" i="4"/>
  <c r="M69" i="4" s="1"/>
  <c r="H25" i="4"/>
  <c r="L25" i="4" s="1"/>
  <c r="H59" i="4"/>
  <c r="M59" i="4" s="1"/>
  <c r="H87" i="4"/>
  <c r="O87" i="4" s="1"/>
  <c r="H30" i="4"/>
  <c r="M30" i="4" s="1"/>
  <c r="H80" i="4"/>
  <c r="O80" i="4" s="1"/>
  <c r="H16" i="4"/>
  <c r="M16" i="4" s="1"/>
  <c r="H15" i="4"/>
  <c r="M15" i="4" s="1"/>
  <c r="H61" i="4"/>
  <c r="M61" i="4" s="1"/>
  <c r="H74" i="4"/>
  <c r="M74" i="4" s="1"/>
  <c r="L74" i="4" s="1"/>
  <c r="H53" i="4"/>
  <c r="M53" i="4" s="1"/>
  <c r="H28" i="4"/>
  <c r="M28" i="4" s="1"/>
  <c r="H9" i="4"/>
  <c r="L9" i="4" s="1"/>
  <c r="H8" i="4"/>
  <c r="L8" i="4" s="1"/>
  <c r="H79" i="4"/>
  <c r="O79" i="4" s="1"/>
  <c r="H40" i="4"/>
  <c r="N40" i="4" s="1"/>
  <c r="H48" i="4"/>
  <c r="L48" i="4" s="1"/>
  <c r="H11" i="4"/>
  <c r="N11" i="4" s="1"/>
  <c r="N88" i="4" s="1"/>
  <c r="H86" i="4"/>
  <c r="L86" i="4" s="1"/>
  <c r="H63" i="4"/>
  <c r="M63" i="4" s="1"/>
  <c r="H18" i="4"/>
  <c r="M18" i="4" s="1"/>
  <c r="H37" i="4"/>
  <c r="O37" i="4" s="1"/>
  <c r="H58" i="4"/>
  <c r="L58" i="4" s="1"/>
  <c r="H23" i="4"/>
  <c r="O23" i="4" s="1"/>
  <c r="H46" i="4"/>
  <c r="M46" i="4" s="1"/>
  <c r="H71" i="4"/>
  <c r="O71" i="4" s="1"/>
  <c r="O88" i="4" l="1"/>
  <c r="L85" i="4"/>
  <c r="M10" i="4"/>
  <c r="M48" i="4"/>
  <c r="L59" i="4"/>
  <c r="M21" i="4"/>
  <c r="M8" i="4"/>
  <c r="L49" i="4"/>
  <c r="M52" i="4"/>
  <c r="M39" i="4"/>
  <c r="M29" i="4"/>
  <c r="M9" i="4"/>
  <c r="L5" i="4"/>
  <c r="M32" i="4"/>
  <c r="L64" i="4"/>
  <c r="M58" i="4"/>
  <c r="M54" i="4"/>
  <c r="M65" i="4"/>
  <c r="L7" i="4"/>
  <c r="L34" i="4"/>
  <c r="L46" i="4"/>
  <c r="L16" i="4"/>
  <c r="L50" i="4"/>
  <c r="L70" i="4"/>
  <c r="M25" i="4"/>
  <c r="L30" i="4"/>
  <c r="M51" i="4"/>
  <c r="L56" i="4"/>
  <c r="L35" i="4"/>
  <c r="L18" i="4"/>
  <c r="L3" i="4"/>
  <c r="M31" i="4"/>
  <c r="L61" i="4"/>
  <c r="L47" i="4"/>
  <c r="M62" i="4"/>
  <c r="M60" i="4"/>
  <c r="L69" i="4"/>
  <c r="L15" i="4"/>
  <c r="H88" i="4"/>
  <c r="L26" i="4"/>
  <c r="M22" i="4"/>
  <c r="L53" i="4"/>
  <c r="L33" i="4"/>
  <c r="L28" i="4"/>
  <c r="M86" i="4"/>
  <c r="L55" i="4"/>
  <c r="L57" i="4"/>
  <c r="L63" i="4"/>
  <c r="M88" i="4" l="1"/>
  <c r="L88" i="4"/>
</calcChain>
</file>

<file path=xl/sharedStrings.xml><?xml version="1.0" encoding="utf-8"?>
<sst xmlns="http://schemas.openxmlformats.org/spreadsheetml/2006/main" count="2499" uniqueCount="514">
  <si>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</si>
  <si>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</si>
  <si>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</si>
  <si>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</si>
  <si>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</si>
  <si>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</si>
  <si>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</si>
  <si>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</si>
  <si>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</si>
  <si>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</si>
  <si>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</si>
  <si>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</si>
  <si>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</si>
  <si>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</si>
  <si>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</si>
  <si>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</si>
  <si>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</si>
  <si>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</si>
  <si>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</si>
  <si>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</si>
  <si>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</si>
  <si>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</si>
  <si>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</si>
  <si>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</si>
  <si>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</si>
  <si>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</si>
  <si>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</si>
  <si>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</si>
  <si>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</si>
  <si>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</si>
  <si>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</si>
  <si>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</si>
  <si>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</si>
  <si>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</si>
  <si>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</si>
  <si>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</si>
  <si>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</si>
  <si>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</si>
  <si>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</si>
  <si>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</si>
  <si>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</si>
  <si>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</si>
  <si>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</si>
  <si>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</si>
  <si>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</si>
  <si>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</si>
  <si>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</si>
  <si>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</si>
  <si>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</si>
  <si>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</si>
  <si>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</si>
  <si>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</si>
  <si>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</si>
  <si>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</si>
  <si>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</si>
  <si>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</si>
  <si>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</si>
  <si>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</si>
  <si>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</si>
  <si>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</si>
  <si>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</si>
  <si>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</si>
  <si>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</si>
  <si>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</si>
  <si>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</si>
  <si>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</si>
  <si>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</si>
  <si>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</si>
  <si>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</si>
  <si>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</si>
  <si>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</si>
  <si>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</si>
  <si>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</si>
  <si>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</si>
  <si>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</si>
  <si>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</si>
  <si>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</si>
  <si>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</si>
  <si>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</si>
  <si>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</si>
  <si>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</si>
  <si>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</si>
  <si>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</si>
  <si>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</si>
  <si>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</si>
  <si>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</si>
  <si>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</si>
  <si>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</si>
  <si>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</si>
  <si>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</si>
  <si>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</si>
  <si>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</si>
  <si>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</si>
  <si>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</si>
  <si>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</si>
  <si>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</si>
  <si>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</si>
  <si>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</si>
  <si>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</si>
  <si>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</si>
  <si>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</si>
  <si>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</si>
  <si>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</si>
  <si>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</si>
  <si>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</si>
  <si>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</si>
  <si>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</si>
  <si>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</si>
  <si>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</si>
  <si>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</si>
  <si>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</si>
  <si>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</si>
  <si>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</si>
  <si>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</si>
  <si>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</si>
  <si>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</si>
  <si>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</si>
  <si>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</si>
  <si>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</si>
  <si>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</si>
  <si>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</si>
  <si>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</si>
  <si>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</si>
  <si>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</si>
  <si>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</si>
  <si>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</si>
  <si>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</si>
  <si>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</si>
  <si>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</si>
  <si>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</si>
  <si>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</si>
  <si>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</si>
  <si>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</si>
  <si>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</si>
  <si>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</si>
  <si>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</si>
  <si>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</si>
  <si>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</si>
  <si>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</si>
  <si>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</si>
  <si>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</si>
  <si>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</si>
  <si>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</si>
  <si>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</si>
  <si>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</si>
  <si>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</si>
  <si>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</si>
  <si>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</si>
  <si>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</si>
  <si>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</si>
  <si>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</si>
  <si>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</si>
  <si>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</si>
  <si>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</si>
  <si>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</si>
  <si>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</si>
  <si>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</si>
  <si>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</si>
  <si>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</si>
  <si>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</si>
  <si>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</si>
  <si>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</si>
  <si>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</si>
  <si>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</si>
  <si>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</si>
  <si>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</si>
  <si>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</si>
  <si>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</si>
  <si>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</si>
  <si>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</si>
  <si>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</si>
  <si>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</si>
  <si>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</si>
  <si>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</si>
  <si>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</si>
  <si>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</si>
  <si>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</si>
  <si>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</si>
  <si>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</si>
  <si>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</si>
  <si>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</si>
  <si>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</si>
  <si>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</si>
  <si>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</si>
  <si>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</si>
  <si>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</si>
  <si>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</si>
  <si>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</si>
  <si>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</si>
  <si>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</si>
  <si>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</si>
  <si>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</si>
  <si>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</si>
  <si>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</si>
  <si>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</si>
  <si>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</si>
  <si>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</si>
  <si>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</si>
  <si>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</si>
  <si>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</si>
  <si>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</si>
  <si>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</si>
  <si>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</si>
  <si>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</si>
  <si>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</si>
  <si>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GPOR</t>
  </si>
  <si>
    <t>Terry F. Caldwell and Emma R. Caldwell, husband and wife, as survivorship tenants</t>
  </si>
  <si>
    <t>46-00061.000</t>
  </si>
  <si>
    <t>Wayne</t>
  </si>
  <si>
    <t>Belmont</t>
  </si>
  <si>
    <t>54128 Belmont Ridge Road</t>
  </si>
  <si>
    <t>NPRI</t>
  </si>
  <si>
    <t>***</t>
  </si>
  <si>
    <t>Unknown</t>
  </si>
  <si>
    <t>Charles Lucas and Tracy Lucas, husband and wife, as survivorship tenants</t>
  </si>
  <si>
    <t>46-00045.000</t>
  </si>
  <si>
    <t>54010 Belmont Ridge Road</t>
  </si>
  <si>
    <t>46-00027.001</t>
  </si>
  <si>
    <t>54010 Belmont Ridge Rd</t>
  </si>
  <si>
    <t>Terry L. Otto and Paula J. Otto, husband and wife, as survivorship tenants</t>
  </si>
  <si>
    <t>46-00027.000</t>
  </si>
  <si>
    <t>Washington</t>
  </si>
  <si>
    <t>52552 East Drive</t>
  </si>
  <si>
    <t>Jamie J. Otto and Rhonda D. Otto, husband and wife, as survivorship tenants</t>
  </si>
  <si>
    <t>46-00305.000</t>
  </si>
  <si>
    <t>53739 Belmont Ridge Road</t>
  </si>
  <si>
    <t>46-00026.000</t>
  </si>
  <si>
    <t>Charlotte E. Mobley, unmarried, Life Estate</t>
  </si>
  <si>
    <t>46-00152.000</t>
  </si>
  <si>
    <t>53859 Belmont Ridge Road</t>
  </si>
  <si>
    <t>***James J. Stewart, Remainderman</t>
  </si>
  <si>
    <t>451 US Highway 41</t>
  </si>
  <si>
    <t>Ashland</t>
  </si>
  <si>
    <t>***Jeremy W. Stewart, Remainderman</t>
  </si>
  <si>
    <t>1251 Township Road 1506</t>
  </si>
  <si>
    <t>***Wayne A. Mobley, Remainderman</t>
  </si>
  <si>
    <t>8A</t>
  </si>
  <si>
    <t>46-00046.000</t>
  </si>
  <si>
    <t>PO Box 637</t>
  </si>
  <si>
    <t>Carrolton</t>
  </si>
  <si>
    <t>8B</t>
  </si>
  <si>
    <t>Mark A. Lucas and  Delores K. Lucas, as survivorship tenants</t>
  </si>
  <si>
    <t>46-00148.000</t>
  </si>
  <si>
    <t>55181 Pugh Ridge Road</t>
  </si>
  <si>
    <t>Alledonia</t>
  </si>
  <si>
    <t>Alicia Lucas</t>
  </si>
  <si>
    <t>46-00057.003</t>
  </si>
  <si>
    <t>William D. Reed, II and Bonnie S. Reed, Co-Trustees of the Bill &amp; Bonnie Reed Family Trust, dated March 28, 2023</t>
  </si>
  <si>
    <t>46-00167.000</t>
  </si>
  <si>
    <t>52925 State Route 145</t>
  </si>
  <si>
    <t>43-00362.000</t>
  </si>
  <si>
    <t>46-00151.001</t>
  </si>
  <si>
    <t>121 North Paul St.</t>
  </si>
  <si>
    <t>Woodsfield</t>
  </si>
  <si>
    <t>Katherine Haselberger, single</t>
  </si>
  <si>
    <t>203 Maple Ave.</t>
  </si>
  <si>
    <t>10377 Pine Needle Trail</t>
  </si>
  <si>
    <t>Strongsville</t>
  </si>
  <si>
    <t>GPH Monroe, Ltd., an Ohio
limited liability company</t>
  </si>
  <si>
    <t>46-00112.000</t>
  </si>
  <si>
    <t>52450 Cherry Ridge Road</t>
  </si>
  <si>
    <t>46-00112.001</t>
  </si>
  <si>
    <t>Ohio</t>
  </si>
  <si>
    <t>Lisa Hartz</t>
  </si>
  <si>
    <t>43-00242.000</t>
  </si>
  <si>
    <t>3830 Blitz Road</t>
  </si>
  <si>
    <t>Kent</t>
  </si>
  <si>
    <t>Norma Linder</t>
  </si>
  <si>
    <t>117 Norwich Ave.</t>
  </si>
  <si>
    <t>Mogadore</t>
  </si>
  <si>
    <t>Julie Taylor</t>
  </si>
  <si>
    <t>1617 Trares Road</t>
  </si>
  <si>
    <t>Mark Lund</t>
  </si>
  <si>
    <t>53050 Hudson Road</t>
  </si>
  <si>
    <t>Joyce Spigarelli</t>
  </si>
  <si>
    <t>108 Pine Land Apt. 5</t>
  </si>
  <si>
    <t>Douglas Milhoan</t>
  </si>
  <si>
    <t>5641 Breezewood Drive NE</t>
  </si>
  <si>
    <t>Canton</t>
  </si>
  <si>
    <t>Brenda K. Baker, a widow</t>
  </si>
  <si>
    <t>Jennifer L. Ricer</t>
  </si>
  <si>
    <t>52856 Belmont Ave.,</t>
  </si>
  <si>
    <t>Sunsbury</t>
  </si>
  <si>
    <t>Monroe</t>
  </si>
  <si>
    <t>458 Ponce De Leon Ave NE</t>
  </si>
  <si>
    <t>Atlanta</t>
  </si>
  <si>
    <t>GA</t>
  </si>
  <si>
    <t>Michael C. Datkuliak</t>
  </si>
  <si>
    <t>52836 Belmont Ave</t>
  </si>
  <si>
    <t>52836 Belmont Ave.</t>
  </si>
  <si>
    <t>44852 State Route 556</t>
  </si>
  <si>
    <t>Beverly Datkuliak a/k/a Beverly J. Datkuliak, widowed and not remarried</t>
  </si>
  <si>
    <t>51965 Datkuliak Lane</t>
  </si>
  <si>
    <t>Rebecca Perkins</t>
  </si>
  <si>
    <t>996 Cottingham Road</t>
  </si>
  <si>
    <t>REynoldsburgh</t>
  </si>
  <si>
    <t>Melissa Coffey</t>
  </si>
  <si>
    <t>109 LaFayette Street</t>
  </si>
  <si>
    <t>Shelbyville</t>
  </si>
  <si>
    <t>TN</t>
  </si>
  <si>
    <t>Emily Dalton</t>
  </si>
  <si>
    <t>4629 Arnold Ave</t>
  </si>
  <si>
    <t>Columbus</t>
  </si>
  <si>
    <t>Kimberly Tisher a/k/a Kimberly Cain</t>
  </si>
  <si>
    <t>36662 SR 78 W</t>
  </si>
  <si>
    <t>Jennifer Gonya, Trustee of The Dalton Preservations Trust, dated August 9, 2018</t>
  </si>
  <si>
    <t>2147 Clay Pike Road</t>
  </si>
  <si>
    <t>New Concord</t>
  </si>
  <si>
    <t>Roy E. Schnegg and Deborah I. Schnegg, husband and wife, as survivorship tenants.  
Transfer on Death:  Jeffrey Brent Schnegg and Jennifer Dawn Glotfelty</t>
  </si>
  <si>
    <t>44592 State Route 556</t>
  </si>
  <si>
    <t>Kimberly Tisher</t>
  </si>
  <si>
    <t>Victor L. Dalton and Debrah L. Dalton</t>
  </si>
  <si>
    <t>Michael Louden, II and Amy J. Louden, husband and wife</t>
  </si>
  <si>
    <t>45725 SR 556</t>
  </si>
  <si>
    <t>Vicky Ward (unmarried)</t>
  </si>
  <si>
    <t>7730 Basil Road</t>
  </si>
  <si>
    <t>Baltimore</t>
  </si>
  <si>
    <t>Carla Adams (married)</t>
  </si>
  <si>
    <t>41075 Lane School Road</t>
  </si>
  <si>
    <t>Kathy Dornon (married)</t>
  </si>
  <si>
    <t>44592 Game Ridge Road</t>
  </si>
  <si>
    <t>Stach Lash (married)</t>
  </si>
  <si>
    <t>3010 Remington Road</t>
  </si>
  <si>
    <t>Bettie Jo Mellott</t>
  </si>
  <si>
    <t>44852 State Road 556</t>
  </si>
  <si>
    <t>51912 Mellott Ridge Road</t>
  </si>
  <si>
    <t>Robert G. Reed (Married)
 Transfer on Death: Robert G. Reed, Jr.</t>
  </si>
  <si>
    <t>Robert Glenn Reed aka Robert G. Reed aka Robert Reed, married</t>
  </si>
  <si>
    <t>51923 Atkinson Run Road</t>
  </si>
  <si>
    <t>33A</t>
  </si>
  <si>
    <t>Robert G. Reed, Sr. (married)</t>
  </si>
  <si>
    <t>33B</t>
  </si>
  <si>
    <t>35A</t>
  </si>
  <si>
    <t>Robert Glenn Reed Sr. (married)</t>
  </si>
  <si>
    <t>P.O. Box 307</t>
  </si>
  <si>
    <t xml:space="preserve">London </t>
  </si>
  <si>
    <t>35B</t>
  </si>
  <si>
    <t>36A</t>
  </si>
  <si>
    <t>PO BOX 307</t>
  </si>
  <si>
    <t>London</t>
  </si>
  <si>
    <t>36B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</si>
  <si>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</si>
  <si>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</si>
  <si>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</si>
  <si>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</si>
  <si>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</si>
  <si>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</si>
  <si>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</si>
  <si>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</si>
  <si>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</si>
  <si>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</si>
  <si>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</si>
  <si>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</si>
  <si>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</si>
  <si>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</si>
  <si>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</si>
  <si>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</si>
  <si>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</si>
  <si>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</si>
  <si>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</si>
  <si>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</si>
  <si>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</si>
  <si>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</si>
  <si>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</si>
  <si>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</si>
  <si>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</si>
  <si>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</si>
  <si>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</si>
  <si>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</si>
  <si>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</si>
  <si>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</si>
  <si>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</si>
  <si>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</si>
  <si>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</si>
  <si>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</si>
  <si>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</si>
  <si>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</si>
  <si>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</si>
  <si>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</si>
  <si>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</si>
  <si>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</si>
  <si>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</si>
  <si>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</si>
  <si>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</si>
  <si>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</si>
  <si>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</si>
  <si>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</si>
  <si>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</si>
  <si>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</si>
  <si>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</si>
  <si>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</si>
  <si>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</si>
  <si>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</si>
  <si>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</si>
  <si>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</si>
  <si>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</si>
  <si>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</si>
  <si>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</si>
  <si>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</si>
  <si>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</si>
  <si>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</si>
  <si>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</si>
  <si>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</si>
  <si>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</si>
  <si>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</si>
  <si>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</si>
  <si>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</si>
  <si>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</si>
  <si>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</si>
  <si>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</si>
  <si>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</si>
  <si>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</si>
  <si>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</si>
  <si>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</si>
  <si>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</si>
  <si>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</si>
  <si>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</si>
  <si>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</si>
  <si>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</si>
  <si>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</si>
  <si>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</si>
  <si>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</si>
  <si>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</si>
  <si>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</si>
  <si>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</si>
  <si>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</si>
  <si>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</si>
  <si>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</si>
  <si>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</si>
  <si>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</si>
  <si>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</si>
  <si>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</si>
  <si>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</si>
  <si>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</si>
  <si>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</si>
  <si>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</si>
  <si>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</si>
  <si>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</si>
  <si>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</si>
  <si>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</si>
  <si>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</si>
  <si>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</si>
  <si>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</si>
  <si>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</si>
  <si>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</si>
  <si>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</si>
  <si>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</si>
  <si>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</si>
  <si>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</si>
  <si>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</si>
  <si>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</si>
  <si>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</si>
  <si>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</si>
  <si>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</si>
  <si>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</si>
  <si>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Lease ID Number</t>
  </si>
  <si>
    <t>Mineral Owner(s)</t>
  </si>
  <si>
    <t>Total Tract Acres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</si>
  <si>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</si>
  <si>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</si>
  <si>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</si>
  <si>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</si>
  <si>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</si>
  <si>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t>UNLEASED WORKING INTEREST</t>
  </si>
  <si>
    <t>Unleased Mineral Interest</t>
  </si>
  <si>
    <t>Non-Consenting Working Interest</t>
  </si>
  <si>
    <t>The Heirs of Thomas Wright, deceased</t>
  </si>
  <si>
    <t>The Heirs of G.W. Tracy, deceased</t>
  </si>
  <si>
    <t>The Heirs of John A. Decker, deceased</t>
  </si>
  <si>
    <t>The Heirs of Charles O. Polen, deceased</t>
  </si>
  <si>
    <t>The Heirs of John A. Decker and Amanda J. Decker, deceased</t>
  </si>
  <si>
    <t>The Heirs of Alonzo P. King and Laura B. King, deceased</t>
  </si>
  <si>
    <t>The Heirs John Christman, deceased</t>
  </si>
  <si>
    <t>4975 Leafy Mill Creek </t>
  </si>
  <si>
    <t>North Ridgeville </t>
  </si>
  <si>
    <t>OH </t>
  </si>
  <si>
    <t>40439 </t>
  </si>
  <si>
    <t>51587 State Route 145 </t>
  </si>
  <si>
    <t> Jerusalem</t>
  </si>
  <si>
    <t>43747 </t>
  </si>
  <si>
    <t>P.O. Box 543 </t>
  </si>
  <si>
    <t> Bethesda</t>
  </si>
  <si>
    <t>43719 </t>
  </si>
  <si>
    <t> 51948 SR 26</t>
  </si>
  <si>
    <t> Beallsville</t>
  </si>
  <si>
    <t>43716 </t>
  </si>
  <si>
    <t>46280 Truex Lane </t>
  </si>
  <si>
    <t> Lewisville</t>
  </si>
  <si>
    <t>43754 </t>
  </si>
  <si>
    <t>Beallsville </t>
  </si>
  <si>
    <t> OH</t>
  </si>
  <si>
    <t>51912 Mellott Road </t>
  </si>
  <si>
    <t>43716  </t>
  </si>
  <si>
    <t>Gateway Royalty III, LLC
Attn: Chris Oldham</t>
  </si>
  <si>
    <t>3 McAcres, LLC
Attn: Charlotte V. McCoy</t>
  </si>
  <si>
    <t>GPH Monroe, Ltd., an Ohio limited liability company
Attn: Pamela S. Hoover</t>
  </si>
  <si>
    <t xml:space="preserve">General Board of Global Ministries of the United Methodist Church, as successor by merger to the Board of Foreign Missions of the Methodist Episcopal Church
Attn: Todd Willis </t>
  </si>
  <si>
    <t>Appalachia Minerals, LLC
Attn: Elyse Wilson</t>
  </si>
  <si>
    <t>Exhibit A
All Mineral Owners in the Proposed Harvey I Unit</t>
  </si>
  <si>
    <t>**NPRI
*** Remainderman interest</t>
  </si>
  <si>
    <t>**The Heirs of Lillian G. Mantle, deceased</t>
  </si>
  <si>
    <t>**The Heirs of Desdamona Earles, deceased</t>
  </si>
  <si>
    <t>**James R. Wheeler</t>
  </si>
  <si>
    <t>**Kathy D. Clark</t>
  </si>
  <si>
    <t>**Jamie Jean Stephens and Rhett Gerritt Swallie</t>
  </si>
  <si>
    <t>**Tony Stephens a/k/a Kris Anthony Stephens</t>
  </si>
  <si>
    <t>**Jessica Stephens</t>
  </si>
  <si>
    <t>**Beverly J. Datkuliak (widow)</t>
  </si>
  <si>
    <t>**Delphia Jane Kindelberger (married)</t>
  </si>
  <si>
    <t>**The Heirs of Rowena Workman, deceased</t>
  </si>
  <si>
    <t>Robert L. Kindelberger and Delphia Jane Kindelberger, as survivorship tenants</t>
  </si>
  <si>
    <t>Total Unit Acres:</t>
  </si>
  <si>
    <t>Total Consenting Acres:</t>
  </si>
  <si>
    <t>SWN Production Company, LLC Working Interest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</si>
</sst>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</numFmts>
  <fonts count="21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Calibri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000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2" fillId="0" borderId="0"/>
    <xf numFmtId="0" fontId="18" fillId="0" borderId="0"/>
    <xf numFmtId="0" fontId="1" fillId="0" borderId="0"/>
  </cellStyleXfs>
  <cellXfs count="1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9" fontId="2" fillId="0" borderId="1" xfId="0" applyNumberFormat="1" applyFont="1" applyBorder="1"/>
    <xf numFmtId="169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14" fontId="4" fillId="0" borderId="1" xfId="0" applyNumberFormat="1" applyFont="1" applyBorder="1"/>
    <xf numFmtId="0" fontId="2" fillId="0" borderId="1" xfId="0" applyFont="1" applyBorder="1" applyAlignment="1">
      <alignment horizontal="right"/>
    </xf>
    <xf numFmtId="10" fontId="2" fillId="0" borderId="1" xfId="0" applyNumberFormat="1" applyFont="1" applyBorder="1"/>
    <xf numFmtId="14" fontId="4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9" fontId="2" fillId="0" borderId="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67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wrapText="1"/>
    </xf>
    <xf numFmtId="168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0" fontId="2" fillId="0" borderId="0" xfId="0" applyNumberFormat="1" applyFont="1"/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0" fontId="7" fillId="0" borderId="0" xfId="0" applyFont="1"/>
    <xf numFmtId="0" fontId="5" fillId="5" borderId="9" xfId="0" applyFont="1" applyFill="1" applyBorder="1" applyAlignment="1">
      <alignment horizontal="center" wrapText="1"/>
    </xf>
    <xf numFmtId="0" fontId="5" fillId="5" borderId="10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165" fontId="5" fillId="5" borderId="10" xfId="0" applyNumberFormat="1" applyFont="1" applyFill="1" applyBorder="1" applyAlignment="1">
      <alignment horizontal="center" wrapText="1"/>
    </xf>
    <xf numFmtId="172" fontId="5" fillId="5" borderId="10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72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72" fontId="7" fillId="0" borderId="7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72" fontId="8" fillId="0" borderId="0" xfId="0" applyNumberFormat="1" applyFont="1" applyAlignment="1">
      <alignment horizontal="center" vertical="top"/>
    </xf>
    <xf numFmtId="172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9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10" fontId="2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72" fontId="2" fillId="0" borderId="0" xfId="0" applyNumberFormat="1" applyFont="1" applyAlignment="1">
      <alignment horizontal="center"/>
    </xf>
    <xf numFmtId="14" fontId="2" fillId="0" borderId="2" xfId="0" applyNumberFormat="1" applyFont="1" applyBorder="1"/>
    <xf numFmtId="167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71" fontId="3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left" wrapText="1"/>
    </xf>
    <xf numFmtId="10" fontId="2" fillId="0" borderId="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14" fontId="2" fillId="0" borderId="0" xfId="0" applyNumberFormat="1" applyFont="1"/>
    <xf numFmtId="10" fontId="2" fillId="0" borderId="0" xfId="0" applyNumberFormat="1" applyFont="1" applyAlignment="1">
      <alignment horizontal="center"/>
    </xf>
    <xf numFmtId="0" fontId="11" fillId="6" borderId="14" xfId="0" applyFont="1" applyFill="1" applyBorder="1" applyAlignment="1">
      <alignment horizontal="center" vertical="center" wrapText="1"/>
    </xf>
    <xf numFmtId="164" fontId="11" fillId="7" borderId="14" xfId="2" applyNumberFormat="1" applyFont="1" applyFill="1" applyBorder="1" applyAlignment="1">
      <alignment horizontal="center" vertical="center" wrapText="1"/>
    </xf>
    <xf numFmtId="1" fontId="11" fillId="6" borderId="1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173" fontId="11" fillId="9" borderId="14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73" fontId="14" fillId="0" borderId="14" xfId="1" applyNumberFormat="1" applyFont="1" applyBorder="1" applyAlignment="1">
      <alignment horizontal="center" vertical="center"/>
    </xf>
    <xf numFmtId="173" fontId="14" fillId="0" borderId="14" xfId="1" applyNumberFormat="1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174" fontId="16" fillId="0" borderId="0" xfId="0" applyNumberFormat="1" applyFont="1" applyAlignment="1">
      <alignment horizontal="center" vertical="center"/>
    </xf>
    <xf numFmtId="174" fontId="16" fillId="0" borderId="14" xfId="0" applyNumberFormat="1" applyFont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73" fontId="16" fillId="0" borderId="15" xfId="1" applyNumberFormat="1" applyFont="1" applyBorder="1" applyAlignment="1">
      <alignment horizontal="center" vertical="center"/>
    </xf>
    <xf numFmtId="174" fontId="13" fillId="0" borderId="0" xfId="0" applyNumberFormat="1" applyFont="1" applyAlignment="1">
      <alignment vertical="center"/>
    </xf>
    <xf numFmtId="173" fontId="13" fillId="0" borderId="0" xfId="1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71" fontId="13" fillId="0" borderId="0" xfId="1" applyNumberFormat="1" applyFont="1" applyAlignment="1">
      <alignment horizontal="center" vertical="center"/>
    </xf>
    <xf numFmtId="0" fontId="13" fillId="0" borderId="16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174" fontId="11" fillId="6" borderId="14" xfId="0" applyNumberFormat="1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166" fontId="11" fillId="6" borderId="14" xfId="0" applyNumberFormat="1" applyFont="1" applyFill="1" applyBorder="1" applyAlignment="1">
      <alignment horizontal="center" vertical="center" wrapText="1"/>
    </xf>
    <xf numFmtId="173" fontId="11" fillId="6" borderId="14" xfId="1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74" fontId="14" fillId="0" borderId="14" xfId="0" applyNumberFormat="1" applyFont="1" applyBorder="1" applyAlignment="1">
      <alignment horizontal="center" vertical="center"/>
    </xf>
    <xf numFmtId="165" fontId="14" fillId="0" borderId="14" xfId="0" applyNumberFormat="1" applyFont="1" applyBorder="1" applyAlignment="1">
      <alignment horizontal="center" vertical="center"/>
    </xf>
    <xf numFmtId="166" fontId="14" fillId="0" borderId="14" xfId="0" applyNumberFormat="1" applyFont="1" applyBorder="1" applyAlignment="1">
      <alignment horizontal="center" vertical="center"/>
    </xf>
    <xf numFmtId="1" fontId="14" fillId="0" borderId="14" xfId="0" applyNumberFormat="1" applyFont="1" applyBorder="1" applyAlignment="1">
      <alignment horizontal="center" vertical="center"/>
    </xf>
    <xf numFmtId="168" fontId="14" fillId="0" borderId="14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4" fontId="14" fillId="0" borderId="14" xfId="0" applyNumberFormat="1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173" fontId="5" fillId="6" borderId="14" xfId="1" applyNumberFormat="1" applyFont="1" applyFill="1" applyBorder="1" applyAlignment="1">
      <alignment horizontal="center" vertical="center" wrapText="1"/>
    </xf>
    <xf numFmtId="17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3" fontId="16" fillId="0" borderId="17" xfId="1" applyNumberFormat="1" applyFont="1" applyBorder="1" applyAlignment="1">
      <alignment horizontal="center" vertical="center"/>
    </xf>
    <xf numFmtId="174" fontId="20" fillId="0" borderId="1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6" fillId="0" borderId="13" xfId="0" applyFont="1" applyBorder="1"/>
    <xf numFmtId="0" fontId="6" fillId="0" borderId="2" xfId="0" applyFont="1" applyBorder="1"/>
    <xf numFmtId="0" fontId="5" fillId="0" borderId="3" xfId="0" applyFont="1" applyBorder="1" applyAlignment="1">
      <alignment horizontal="center" vertical="top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165" fontId="5" fillId="0" borderId="9" xfId="0" applyNumberFormat="1" applyFont="1" applyBorder="1" applyAlignment="1">
      <alignment horizontal="center" vertical="top"/>
    </xf>
    <xf numFmtId="0" fontId="6" fillId="0" borderId="11" xfId="0" applyFont="1" applyBorder="1"/>
    <xf numFmtId="172" fontId="5" fillId="0" borderId="9" xfId="0" applyNumberFormat="1" applyFont="1" applyBorder="1" applyAlignment="1">
      <alignment horizontal="center" vertical="top"/>
    </xf>
    <xf numFmtId="0" fontId="14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right" vertical="center"/>
    </xf>
    <xf numFmtId="0" fontId="16" fillId="0" borderId="14" xfId="0" applyFont="1" applyBorder="1" applyAlignment="1">
      <alignment horizontal="right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</cellXfs>
  <cellStyles count="5">
    <cellStyle name="Normal" xfId="0" builtinId="0"/>
    <cellStyle name="Normal 2" xfId="2" xr:uid="{C1C2303B-E381-4830-BB9F-D34FED121E7C}"/>
    <cellStyle name="Normal 2 2" xfId="4" xr:uid="{5F59B6BC-B41B-48F6-B0E6-E0A5D3CC9D07}"/>
    <cellStyle name="Normal 3" xfId="3" xr:uid="{165C5762-E34E-44F7-845F-E1CA49F8E79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9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1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5" t="s">
        <v>132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4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76" t="s">
        <v>147</v>
      </c>
      <c r="F10" s="170"/>
      <c r="G10" s="170"/>
      <c r="H10" s="170"/>
      <c r="I10" s="171"/>
      <c r="J10" s="177">
        <f t="shared" ref="J10:K10" si="0">SUM(J4:J9)</f>
        <v>0</v>
      </c>
      <c r="K10" s="179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2"/>
      <c r="F11" s="173"/>
      <c r="G11" s="173"/>
      <c r="H11" s="173"/>
      <c r="I11" s="174"/>
      <c r="J11" s="178"/>
      <c r="K11" s="178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66" t="s">
        <v>148</v>
      </c>
      <c r="F12" s="167"/>
      <c r="G12" s="167"/>
      <c r="H12" s="167"/>
      <c r="I12" s="168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69" t="s">
        <v>149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1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2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4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CD9AAF4C-E6D7-4A3F-A80B-1CA5BD050D6F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1EA61996-0664-4098-9F76-427820B18750}"/>
    </customSheetView>
    <customSheetView guid="{D2A26EA0-8800-4F43-AC78-5ED2A1AB27C9}" filter="1" showAutoFilter="1">
      <pageMargins left="0.7" right="0.7" top="0.75" bottom="0.75" header="0.3" footer="0.3"/>
      <autoFilter ref="A1:AM43" xr:uid="{F2182CF5-04DF-42E0-9BC9-EB448EB0F6D7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AEC1D4B0-5208-4F38-A5AB-255B6D49B9C4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S93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2.5703125" defaultRowHeight="15.75" customHeight="1" x14ac:dyDescent="0.2"/>
  <cols>
    <col min="1" max="1" width="12.28515625" style="132" customWidth="1"/>
    <col min="2" max="2" width="19" style="132" hidden="1" customWidth="1"/>
    <col min="3" max="3" width="70.7109375" style="131" customWidth="1"/>
    <col min="4" max="4" width="12" style="132" customWidth="1"/>
    <col min="5" max="5" width="12.5703125" style="131" customWidth="1"/>
    <col min="6" max="6" width="12.5703125" style="140" hidden="1" customWidth="1"/>
    <col min="7" max="7" width="12.5703125" style="131" customWidth="1"/>
    <col min="8" max="8" width="14" style="131" customWidth="1"/>
    <col min="9" max="9" width="23.42578125" style="141" customWidth="1"/>
    <col min="10" max="10" width="15.7109375" style="142" customWidth="1"/>
    <col min="11" max="12" width="12.5703125" style="131" customWidth="1"/>
    <col min="13" max="13" width="12.5703125" style="141" customWidth="1"/>
    <col min="14" max="14" width="16" style="141" customWidth="1"/>
    <col min="15" max="15" width="15.42578125" style="141" hidden="1" customWidth="1"/>
    <col min="16" max="16" width="26" style="141" bestFit="1" customWidth="1"/>
    <col min="17" max="17" width="13.85546875" style="141" bestFit="1" customWidth="1"/>
    <col min="18" max="18" width="13.85546875" style="131" bestFit="1" customWidth="1"/>
    <col min="19" max="19" width="13" style="131" customWidth="1"/>
    <col min="20" max="16384" width="12.5703125" style="132"/>
  </cols>
  <sheetData>
    <row r="1" spans="1:19" ht="40.5" customHeight="1" x14ac:dyDescent="0.2">
      <c r="A1" s="184" t="s">
        <v>498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19" ht="102.75" customHeight="1" x14ac:dyDescent="0.2">
      <c r="A2" s="128" t="s">
        <v>5</v>
      </c>
      <c r="B2" s="124" t="s">
        <v>455</v>
      </c>
      <c r="C2" s="125" t="s">
        <v>456</v>
      </c>
      <c r="D2" s="124" t="s">
        <v>8</v>
      </c>
      <c r="E2" s="146" t="s">
        <v>9</v>
      </c>
      <c r="F2" s="147" t="s">
        <v>457</v>
      </c>
      <c r="G2" s="148" t="s">
        <v>458</v>
      </c>
      <c r="H2" s="149" t="s">
        <v>459</v>
      </c>
      <c r="I2" s="126" t="s">
        <v>460</v>
      </c>
      <c r="J2" s="124" t="s">
        <v>14</v>
      </c>
      <c r="K2" s="124" t="s">
        <v>15</v>
      </c>
      <c r="L2" s="149" t="s">
        <v>461</v>
      </c>
      <c r="M2" s="149" t="s">
        <v>462</v>
      </c>
      <c r="N2" s="161" t="s">
        <v>513</v>
      </c>
      <c r="O2" s="130" t="s">
        <v>463</v>
      </c>
      <c r="P2" s="124" t="s">
        <v>21</v>
      </c>
      <c r="Q2" s="124" t="s">
        <v>22</v>
      </c>
      <c r="R2" s="124" t="s">
        <v>23</v>
      </c>
      <c r="S2" s="124" t="s">
        <v>24</v>
      </c>
    </row>
    <row r="3" spans="1:19" ht="30" x14ac:dyDescent="0.2">
      <c r="A3" s="135">
        <v>1</v>
      </c>
      <c r="B3" s="186" t="s">
        <v>205</v>
      </c>
      <c r="C3" s="150" t="s">
        <v>206</v>
      </c>
      <c r="D3" s="135" t="s">
        <v>37</v>
      </c>
      <c r="E3" s="151">
        <v>1</v>
      </c>
      <c r="F3" s="152">
        <v>0.28699999999999998</v>
      </c>
      <c r="G3" s="153">
        <f>E3*F3</f>
        <v>0.28699999999999998</v>
      </c>
      <c r="H3" s="133">
        <f>G3/$G$88</f>
        <v>7.1922253797845859E-4</v>
      </c>
      <c r="I3" s="154" t="s">
        <v>207</v>
      </c>
      <c r="J3" s="135" t="s">
        <v>208</v>
      </c>
      <c r="K3" s="135" t="s">
        <v>209</v>
      </c>
      <c r="L3" s="133">
        <f>H3</f>
        <v>7.1922253797845859E-4</v>
      </c>
      <c r="M3" s="133">
        <f>H3</f>
        <v>7.1922253797845859E-4</v>
      </c>
      <c r="N3" s="133">
        <v>0</v>
      </c>
      <c r="O3" s="133">
        <v>0</v>
      </c>
      <c r="P3" s="135" t="s">
        <v>210</v>
      </c>
      <c r="Q3" s="135" t="s">
        <v>38</v>
      </c>
      <c r="R3" s="135" t="s">
        <v>39</v>
      </c>
      <c r="S3" s="135">
        <v>43716</v>
      </c>
    </row>
    <row r="4" spans="1:19" ht="15" x14ac:dyDescent="0.2">
      <c r="A4" s="135">
        <v>1</v>
      </c>
      <c r="B4" s="186"/>
      <c r="C4" s="150" t="s">
        <v>500</v>
      </c>
      <c r="D4" s="135" t="s">
        <v>211</v>
      </c>
      <c r="E4" s="151" t="s">
        <v>212</v>
      </c>
      <c r="F4" s="152">
        <v>0.28699999999999998</v>
      </c>
      <c r="G4" s="155" t="s">
        <v>212</v>
      </c>
      <c r="H4" s="133" t="s">
        <v>212</v>
      </c>
      <c r="I4" s="154" t="s">
        <v>207</v>
      </c>
      <c r="J4" s="135" t="s">
        <v>208</v>
      </c>
      <c r="K4" s="135" t="s">
        <v>209</v>
      </c>
      <c r="L4" s="133" t="s">
        <v>212</v>
      </c>
      <c r="M4" s="133" t="s">
        <v>212</v>
      </c>
      <c r="N4" s="133" t="s">
        <v>212</v>
      </c>
      <c r="O4" s="133" t="s">
        <v>212</v>
      </c>
      <c r="P4" s="135" t="s">
        <v>213</v>
      </c>
      <c r="Q4" s="135" t="s">
        <v>213</v>
      </c>
      <c r="R4" s="135" t="s">
        <v>213</v>
      </c>
      <c r="S4" s="135" t="s">
        <v>213</v>
      </c>
    </row>
    <row r="5" spans="1:19" ht="15" x14ac:dyDescent="0.2">
      <c r="A5" s="135">
        <v>2</v>
      </c>
      <c r="B5" s="186" t="s">
        <v>205</v>
      </c>
      <c r="C5" s="150" t="s">
        <v>214</v>
      </c>
      <c r="D5" s="135" t="s">
        <v>37</v>
      </c>
      <c r="E5" s="151">
        <v>1</v>
      </c>
      <c r="F5" s="152">
        <v>8.0000000000000002E-3</v>
      </c>
      <c r="G5" s="153">
        <f>E5*F5</f>
        <v>8.0000000000000002E-3</v>
      </c>
      <c r="H5" s="133">
        <f>G5/$G$88</f>
        <v>2.0048014995915224E-5</v>
      </c>
      <c r="I5" s="154" t="s">
        <v>215</v>
      </c>
      <c r="J5" s="135" t="s">
        <v>208</v>
      </c>
      <c r="K5" s="135" t="s">
        <v>209</v>
      </c>
      <c r="L5" s="133">
        <f>H5</f>
        <v>2.0048014995915224E-5</v>
      </c>
      <c r="M5" s="133">
        <f>H5</f>
        <v>2.0048014995915224E-5</v>
      </c>
      <c r="N5" s="133">
        <v>0</v>
      </c>
      <c r="O5" s="133">
        <v>0</v>
      </c>
      <c r="P5" s="135" t="s">
        <v>216</v>
      </c>
      <c r="Q5" s="135" t="s">
        <v>38</v>
      </c>
      <c r="R5" s="135" t="s">
        <v>39</v>
      </c>
      <c r="S5" s="135">
        <v>43716</v>
      </c>
    </row>
    <row r="6" spans="1:19" ht="15" x14ac:dyDescent="0.2">
      <c r="A6" s="135">
        <v>2</v>
      </c>
      <c r="B6" s="186"/>
      <c r="C6" s="150" t="s">
        <v>500</v>
      </c>
      <c r="D6" s="135" t="s">
        <v>211</v>
      </c>
      <c r="E6" s="151" t="s">
        <v>212</v>
      </c>
      <c r="F6" s="152">
        <v>8.0000000000000002E-3</v>
      </c>
      <c r="G6" s="155" t="s">
        <v>212</v>
      </c>
      <c r="H6" s="133" t="s">
        <v>212</v>
      </c>
      <c r="I6" s="154" t="s">
        <v>215</v>
      </c>
      <c r="J6" s="135" t="s">
        <v>208</v>
      </c>
      <c r="K6" s="135" t="s">
        <v>209</v>
      </c>
      <c r="L6" s="133" t="s">
        <v>212</v>
      </c>
      <c r="M6" s="133" t="s">
        <v>212</v>
      </c>
      <c r="N6" s="133" t="s">
        <v>212</v>
      </c>
      <c r="O6" s="133" t="s">
        <v>212</v>
      </c>
      <c r="P6" s="135" t="s">
        <v>213</v>
      </c>
      <c r="Q6" s="135" t="s">
        <v>213</v>
      </c>
      <c r="R6" s="135" t="s">
        <v>213</v>
      </c>
      <c r="S6" s="135" t="s">
        <v>213</v>
      </c>
    </row>
    <row r="7" spans="1:19" ht="15" x14ac:dyDescent="0.2">
      <c r="A7" s="135">
        <v>3</v>
      </c>
      <c r="B7" s="156" t="s">
        <v>205</v>
      </c>
      <c r="C7" s="150" t="s">
        <v>214</v>
      </c>
      <c r="D7" s="135" t="s">
        <v>37</v>
      </c>
      <c r="E7" s="151">
        <v>1</v>
      </c>
      <c r="F7" s="152">
        <v>0.98599999999999999</v>
      </c>
      <c r="G7" s="153">
        <f t="shared" ref="G7:G16" si="0">E7*F7</f>
        <v>0.98599999999999999</v>
      </c>
      <c r="H7" s="133">
        <f t="shared" ref="H7:H16" si="1">G7/$G$88</f>
        <v>2.4709178482465511E-3</v>
      </c>
      <c r="I7" s="154" t="s">
        <v>217</v>
      </c>
      <c r="J7" s="135" t="s">
        <v>208</v>
      </c>
      <c r="K7" s="135" t="s">
        <v>209</v>
      </c>
      <c r="L7" s="133">
        <f t="shared" ref="L7:L10" si="2">H7</f>
        <v>2.4709178482465511E-3</v>
      </c>
      <c r="M7" s="133">
        <f t="shared" ref="M7:M10" si="3">H7</f>
        <v>2.4709178482465511E-3</v>
      </c>
      <c r="N7" s="133">
        <v>0</v>
      </c>
      <c r="O7" s="133">
        <v>0</v>
      </c>
      <c r="P7" s="135" t="s">
        <v>218</v>
      </c>
      <c r="Q7" s="135" t="s">
        <v>38</v>
      </c>
      <c r="R7" s="135" t="s">
        <v>39</v>
      </c>
      <c r="S7" s="135">
        <v>43716</v>
      </c>
    </row>
    <row r="8" spans="1:19" ht="15" x14ac:dyDescent="0.2">
      <c r="A8" s="135">
        <v>4</v>
      </c>
      <c r="B8" s="156" t="s">
        <v>205</v>
      </c>
      <c r="C8" s="156" t="s">
        <v>219</v>
      </c>
      <c r="D8" s="135" t="s">
        <v>37</v>
      </c>
      <c r="E8" s="151">
        <v>1</v>
      </c>
      <c r="F8" s="152">
        <v>4.1360000000000001</v>
      </c>
      <c r="G8" s="153">
        <f t="shared" si="0"/>
        <v>4.1360000000000001</v>
      </c>
      <c r="H8" s="133">
        <f t="shared" si="1"/>
        <v>1.0364823752888171E-2</v>
      </c>
      <c r="I8" s="154" t="s">
        <v>220</v>
      </c>
      <c r="J8" s="135" t="s">
        <v>221</v>
      </c>
      <c r="K8" s="135" t="s">
        <v>209</v>
      </c>
      <c r="L8" s="133">
        <f t="shared" si="2"/>
        <v>1.0364823752888171E-2</v>
      </c>
      <c r="M8" s="133">
        <f t="shared" si="3"/>
        <v>1.0364823752888171E-2</v>
      </c>
      <c r="N8" s="133">
        <v>0</v>
      </c>
      <c r="O8" s="133">
        <v>0</v>
      </c>
      <c r="P8" s="135" t="s">
        <v>222</v>
      </c>
      <c r="Q8" s="135" t="s">
        <v>38</v>
      </c>
      <c r="R8" s="135" t="s">
        <v>39</v>
      </c>
      <c r="S8" s="135">
        <v>43716</v>
      </c>
    </row>
    <row r="9" spans="1:19" ht="15" x14ac:dyDescent="0.2">
      <c r="A9" s="135">
        <v>5</v>
      </c>
      <c r="B9" s="156" t="s">
        <v>205</v>
      </c>
      <c r="C9" s="156" t="s">
        <v>223</v>
      </c>
      <c r="D9" s="135" t="s">
        <v>37</v>
      </c>
      <c r="E9" s="151">
        <v>1</v>
      </c>
      <c r="F9" s="152">
        <v>1.0229999999999999</v>
      </c>
      <c r="G9" s="153">
        <f t="shared" si="0"/>
        <v>1.0229999999999999</v>
      </c>
      <c r="H9" s="133">
        <f t="shared" si="1"/>
        <v>2.5636399176026592E-3</v>
      </c>
      <c r="I9" s="154" t="s">
        <v>224</v>
      </c>
      <c r="J9" s="135" t="s">
        <v>208</v>
      </c>
      <c r="K9" s="135" t="s">
        <v>209</v>
      </c>
      <c r="L9" s="133">
        <f t="shared" si="2"/>
        <v>2.5636399176026592E-3</v>
      </c>
      <c r="M9" s="133">
        <f t="shared" si="3"/>
        <v>2.5636399176026592E-3</v>
      </c>
      <c r="N9" s="133">
        <v>0</v>
      </c>
      <c r="O9" s="133">
        <v>0</v>
      </c>
      <c r="P9" s="135" t="s">
        <v>225</v>
      </c>
      <c r="Q9" s="135" t="s">
        <v>38</v>
      </c>
      <c r="R9" s="135" t="s">
        <v>39</v>
      </c>
      <c r="S9" s="135">
        <v>43716</v>
      </c>
    </row>
    <row r="10" spans="1:19" ht="15" x14ac:dyDescent="0.2">
      <c r="A10" s="135">
        <v>6</v>
      </c>
      <c r="B10" s="156" t="s">
        <v>205</v>
      </c>
      <c r="C10" s="156" t="s">
        <v>223</v>
      </c>
      <c r="D10" s="135" t="s">
        <v>37</v>
      </c>
      <c r="E10" s="151">
        <v>1</v>
      </c>
      <c r="F10" s="152">
        <v>6.1929999999999996</v>
      </c>
      <c r="G10" s="153">
        <f t="shared" si="0"/>
        <v>6.1929999999999996</v>
      </c>
      <c r="H10" s="133">
        <f t="shared" si="1"/>
        <v>1.5519669608712872E-2</v>
      </c>
      <c r="I10" s="154" t="s">
        <v>226</v>
      </c>
      <c r="J10" s="135" t="s">
        <v>208</v>
      </c>
      <c r="K10" s="135" t="s">
        <v>209</v>
      </c>
      <c r="L10" s="133">
        <f t="shared" si="2"/>
        <v>1.5519669608712872E-2</v>
      </c>
      <c r="M10" s="133">
        <f t="shared" si="3"/>
        <v>1.5519669608712872E-2</v>
      </c>
      <c r="N10" s="133">
        <v>0</v>
      </c>
      <c r="O10" s="133">
        <v>0</v>
      </c>
      <c r="P10" s="135" t="s">
        <v>225</v>
      </c>
      <c r="Q10" s="135" t="s">
        <v>38</v>
      </c>
      <c r="R10" s="135" t="s">
        <v>39</v>
      </c>
      <c r="S10" s="135">
        <v>43716</v>
      </c>
    </row>
    <row r="11" spans="1:19" ht="30" x14ac:dyDescent="0.2">
      <c r="A11" s="135">
        <v>7</v>
      </c>
      <c r="B11" s="156" t="s">
        <v>465</v>
      </c>
      <c r="C11" s="156" t="s">
        <v>227</v>
      </c>
      <c r="D11" s="135" t="s">
        <v>37</v>
      </c>
      <c r="E11" s="151">
        <v>1</v>
      </c>
      <c r="F11" s="152">
        <v>32.869</v>
      </c>
      <c r="G11" s="153">
        <f t="shared" si="0"/>
        <v>32.869</v>
      </c>
      <c r="H11" s="133">
        <f t="shared" si="1"/>
        <v>8.2369775612592191E-2</v>
      </c>
      <c r="I11" s="154" t="s">
        <v>228</v>
      </c>
      <c r="J11" s="135" t="s">
        <v>208</v>
      </c>
      <c r="K11" s="135" t="s">
        <v>209</v>
      </c>
      <c r="L11" s="133">
        <v>0</v>
      </c>
      <c r="M11" s="133">
        <v>0</v>
      </c>
      <c r="N11" s="133">
        <f>H11</f>
        <v>8.2369775612592191E-2</v>
      </c>
      <c r="O11" s="133">
        <v>0</v>
      </c>
      <c r="P11" s="135" t="s">
        <v>229</v>
      </c>
      <c r="Q11" s="135" t="s">
        <v>38</v>
      </c>
      <c r="R11" s="135" t="s">
        <v>39</v>
      </c>
      <c r="S11" s="135">
        <v>43716</v>
      </c>
    </row>
    <row r="12" spans="1:19" ht="30" x14ac:dyDescent="0.2">
      <c r="A12" s="135">
        <v>7</v>
      </c>
      <c r="B12" s="156" t="s">
        <v>465</v>
      </c>
      <c r="C12" s="156" t="s">
        <v>230</v>
      </c>
      <c r="D12" s="135" t="s">
        <v>37</v>
      </c>
      <c r="E12" s="151">
        <v>0</v>
      </c>
      <c r="F12" s="152">
        <v>32.869</v>
      </c>
      <c r="G12" s="153">
        <f t="shared" si="0"/>
        <v>0</v>
      </c>
      <c r="H12" s="133">
        <f t="shared" si="1"/>
        <v>0</v>
      </c>
      <c r="I12" s="154" t="s">
        <v>228</v>
      </c>
      <c r="J12" s="135" t="s">
        <v>208</v>
      </c>
      <c r="K12" s="135" t="s">
        <v>209</v>
      </c>
      <c r="L12" s="133" t="s">
        <v>212</v>
      </c>
      <c r="M12" s="133" t="s">
        <v>212</v>
      </c>
      <c r="N12" s="133" t="s">
        <v>212</v>
      </c>
      <c r="O12" s="133" t="s">
        <v>212</v>
      </c>
      <c r="P12" s="135" t="s">
        <v>231</v>
      </c>
      <c r="Q12" s="135" t="s">
        <v>232</v>
      </c>
      <c r="R12" s="135" t="s">
        <v>39</v>
      </c>
      <c r="S12" s="135">
        <v>44805</v>
      </c>
    </row>
    <row r="13" spans="1:19" ht="30" x14ac:dyDescent="0.2">
      <c r="A13" s="135">
        <v>7</v>
      </c>
      <c r="B13" s="156" t="s">
        <v>465</v>
      </c>
      <c r="C13" s="156" t="s">
        <v>233</v>
      </c>
      <c r="D13" s="135" t="s">
        <v>37</v>
      </c>
      <c r="E13" s="151">
        <v>0</v>
      </c>
      <c r="F13" s="152">
        <v>32.869</v>
      </c>
      <c r="G13" s="153">
        <f t="shared" si="0"/>
        <v>0</v>
      </c>
      <c r="H13" s="133">
        <f t="shared" si="1"/>
        <v>0</v>
      </c>
      <c r="I13" s="154" t="s">
        <v>228</v>
      </c>
      <c r="J13" s="135" t="s">
        <v>208</v>
      </c>
      <c r="K13" s="135" t="s">
        <v>209</v>
      </c>
      <c r="L13" s="133" t="s">
        <v>212</v>
      </c>
      <c r="M13" s="133" t="s">
        <v>212</v>
      </c>
      <c r="N13" s="133" t="s">
        <v>212</v>
      </c>
      <c r="O13" s="133" t="s">
        <v>212</v>
      </c>
      <c r="P13" s="135" t="s">
        <v>234</v>
      </c>
      <c r="Q13" s="135" t="s">
        <v>232</v>
      </c>
      <c r="R13" s="135" t="s">
        <v>39</v>
      </c>
      <c r="S13" s="135">
        <v>44805</v>
      </c>
    </row>
    <row r="14" spans="1:19" ht="30" x14ac:dyDescent="0.2">
      <c r="A14" s="135">
        <v>7</v>
      </c>
      <c r="B14" s="156" t="s">
        <v>465</v>
      </c>
      <c r="C14" s="156" t="s">
        <v>235</v>
      </c>
      <c r="D14" s="135" t="s">
        <v>37</v>
      </c>
      <c r="E14" s="151">
        <v>0</v>
      </c>
      <c r="F14" s="152">
        <v>32.869</v>
      </c>
      <c r="G14" s="153">
        <f t="shared" si="0"/>
        <v>0</v>
      </c>
      <c r="H14" s="133">
        <f t="shared" si="1"/>
        <v>0</v>
      </c>
      <c r="I14" s="154" t="s">
        <v>228</v>
      </c>
      <c r="J14" s="135" t="s">
        <v>208</v>
      </c>
      <c r="K14" s="135" t="s">
        <v>209</v>
      </c>
      <c r="L14" s="133" t="s">
        <v>212</v>
      </c>
      <c r="M14" s="133" t="s">
        <v>212</v>
      </c>
      <c r="N14" s="133" t="s">
        <v>212</v>
      </c>
      <c r="O14" s="133" t="s">
        <v>212</v>
      </c>
      <c r="P14" s="135" t="s">
        <v>229</v>
      </c>
      <c r="Q14" s="135" t="s">
        <v>38</v>
      </c>
      <c r="R14" s="135" t="s">
        <v>39</v>
      </c>
      <c r="S14" s="135">
        <v>43716</v>
      </c>
    </row>
    <row r="15" spans="1:19" ht="30" x14ac:dyDescent="0.2">
      <c r="A15" s="135" t="s">
        <v>236</v>
      </c>
      <c r="B15" s="156" t="s">
        <v>205</v>
      </c>
      <c r="C15" s="156" t="s">
        <v>493</v>
      </c>
      <c r="D15" s="135" t="s">
        <v>37</v>
      </c>
      <c r="E15" s="151">
        <v>1</v>
      </c>
      <c r="F15" s="152">
        <v>8.3279999999999994</v>
      </c>
      <c r="G15" s="153">
        <f t="shared" si="0"/>
        <v>8.3279999999999994</v>
      </c>
      <c r="H15" s="133">
        <f t="shared" si="1"/>
        <v>2.0869983610747746E-2</v>
      </c>
      <c r="I15" s="154" t="s">
        <v>237</v>
      </c>
      <c r="J15" s="135" t="s">
        <v>208</v>
      </c>
      <c r="K15" s="135" t="s">
        <v>209</v>
      </c>
      <c r="L15" s="133">
        <f t="shared" ref="L15:L16" si="4">H15</f>
        <v>2.0869983610747746E-2</v>
      </c>
      <c r="M15" s="133">
        <f t="shared" ref="M15:M16" si="5">H15</f>
        <v>2.0869983610747746E-2</v>
      </c>
      <c r="N15" s="133">
        <v>0</v>
      </c>
      <c r="O15" s="133">
        <v>0</v>
      </c>
      <c r="P15" s="135" t="s">
        <v>238</v>
      </c>
      <c r="Q15" s="135" t="s">
        <v>239</v>
      </c>
      <c r="R15" s="135" t="s">
        <v>39</v>
      </c>
      <c r="S15" s="135">
        <v>44615</v>
      </c>
    </row>
    <row r="16" spans="1:19" ht="30" x14ac:dyDescent="0.2">
      <c r="A16" s="135" t="s">
        <v>240</v>
      </c>
      <c r="B16" s="180" t="s">
        <v>205</v>
      </c>
      <c r="C16" s="156" t="s">
        <v>493</v>
      </c>
      <c r="D16" s="135" t="s">
        <v>37</v>
      </c>
      <c r="E16" s="151">
        <v>1</v>
      </c>
      <c r="F16" s="152">
        <v>1.762</v>
      </c>
      <c r="G16" s="153">
        <f t="shared" si="0"/>
        <v>1.762</v>
      </c>
      <c r="H16" s="133">
        <f t="shared" si="1"/>
        <v>4.4155753028503279E-3</v>
      </c>
      <c r="I16" s="154" t="s">
        <v>237</v>
      </c>
      <c r="J16" s="135" t="s">
        <v>208</v>
      </c>
      <c r="K16" s="135" t="s">
        <v>209</v>
      </c>
      <c r="L16" s="133">
        <f t="shared" si="4"/>
        <v>4.4155753028503279E-3</v>
      </c>
      <c r="M16" s="133">
        <f t="shared" si="5"/>
        <v>4.4155753028503279E-3</v>
      </c>
      <c r="N16" s="133">
        <v>0</v>
      </c>
      <c r="O16" s="133">
        <v>0</v>
      </c>
      <c r="P16" s="135" t="s">
        <v>238</v>
      </c>
      <c r="Q16" s="135" t="s">
        <v>239</v>
      </c>
      <c r="R16" s="135" t="s">
        <v>39</v>
      </c>
      <c r="S16" s="135">
        <v>44615</v>
      </c>
    </row>
    <row r="17" spans="1:19" ht="15" x14ac:dyDescent="0.2">
      <c r="A17" s="135" t="s">
        <v>240</v>
      </c>
      <c r="B17" s="180"/>
      <c r="C17" s="156" t="s">
        <v>501</v>
      </c>
      <c r="D17" s="135" t="s">
        <v>211</v>
      </c>
      <c r="E17" s="151" t="s">
        <v>212</v>
      </c>
      <c r="F17" s="152">
        <v>1.762</v>
      </c>
      <c r="G17" s="153" t="s">
        <v>212</v>
      </c>
      <c r="H17" s="133" t="s">
        <v>212</v>
      </c>
      <c r="I17" s="154" t="s">
        <v>237</v>
      </c>
      <c r="J17" s="135" t="s">
        <v>208</v>
      </c>
      <c r="K17" s="135" t="s">
        <v>209</v>
      </c>
      <c r="L17" s="133" t="s">
        <v>212</v>
      </c>
      <c r="M17" s="133" t="s">
        <v>212</v>
      </c>
      <c r="N17" s="133" t="s">
        <v>212</v>
      </c>
      <c r="O17" s="133" t="s">
        <v>212</v>
      </c>
      <c r="P17" s="135" t="s">
        <v>213</v>
      </c>
      <c r="Q17" s="135" t="s">
        <v>213</v>
      </c>
      <c r="R17" s="135" t="s">
        <v>213</v>
      </c>
      <c r="S17" s="135" t="s">
        <v>213</v>
      </c>
    </row>
    <row r="18" spans="1:19" ht="15" x14ac:dyDescent="0.2">
      <c r="A18" s="135">
        <v>9</v>
      </c>
      <c r="B18" s="156" t="s">
        <v>205</v>
      </c>
      <c r="C18" s="156" t="s">
        <v>241</v>
      </c>
      <c r="D18" s="135" t="s">
        <v>37</v>
      </c>
      <c r="E18" s="151">
        <v>1</v>
      </c>
      <c r="F18" s="152">
        <v>45.46</v>
      </c>
      <c r="G18" s="153">
        <f t="shared" ref="G18:G40" si="6">E18*F18</f>
        <v>45.46</v>
      </c>
      <c r="H18" s="133">
        <f>G18/$G$88</f>
        <v>0.11392284521428826</v>
      </c>
      <c r="I18" s="154" t="s">
        <v>242</v>
      </c>
      <c r="J18" s="135" t="s">
        <v>208</v>
      </c>
      <c r="K18" s="135" t="s">
        <v>209</v>
      </c>
      <c r="L18" s="133">
        <f>H18</f>
        <v>0.11392284521428826</v>
      </c>
      <c r="M18" s="134">
        <f>H18</f>
        <v>0.11392284521428826</v>
      </c>
      <c r="N18" s="133">
        <v>0</v>
      </c>
      <c r="O18" s="133">
        <v>0</v>
      </c>
      <c r="P18" s="135" t="s">
        <v>243</v>
      </c>
      <c r="Q18" s="135" t="s">
        <v>244</v>
      </c>
      <c r="R18" s="135" t="s">
        <v>39</v>
      </c>
      <c r="S18" s="135">
        <v>43902</v>
      </c>
    </row>
    <row r="19" spans="1:19" ht="30" x14ac:dyDescent="0.2">
      <c r="A19" s="135">
        <v>10</v>
      </c>
      <c r="B19" s="156" t="s">
        <v>464</v>
      </c>
      <c r="C19" s="157" t="s">
        <v>245</v>
      </c>
      <c r="D19" s="135" t="s">
        <v>44</v>
      </c>
      <c r="E19" s="151">
        <v>0.5</v>
      </c>
      <c r="F19" s="152">
        <v>1.022</v>
      </c>
      <c r="G19" s="153">
        <f t="shared" si="6"/>
        <v>0.51100000000000001</v>
      </c>
      <c r="H19" s="133">
        <f>G19/$G$88</f>
        <v>1.2805669578640851E-3</v>
      </c>
      <c r="I19" s="154" t="s">
        <v>246</v>
      </c>
      <c r="J19" s="135" t="s">
        <v>221</v>
      </c>
      <c r="K19" s="135" t="s">
        <v>209</v>
      </c>
      <c r="L19" s="133">
        <v>0</v>
      </c>
      <c r="M19" s="134">
        <v>0</v>
      </c>
      <c r="N19" s="133">
        <v>0</v>
      </c>
      <c r="O19" s="133">
        <f>H19</f>
        <v>1.2805669578640851E-3</v>
      </c>
      <c r="P19" s="135" t="s">
        <v>243</v>
      </c>
      <c r="Q19" s="135" t="s">
        <v>244</v>
      </c>
      <c r="R19" s="135" t="s">
        <v>39</v>
      </c>
      <c r="S19" s="135">
        <v>43902</v>
      </c>
    </row>
    <row r="20" spans="1:19" ht="30" x14ac:dyDescent="0.2">
      <c r="A20" s="135">
        <v>10</v>
      </c>
      <c r="B20" s="156" t="s">
        <v>464</v>
      </c>
      <c r="C20" s="157" t="s">
        <v>466</v>
      </c>
      <c r="D20" s="135" t="s">
        <v>44</v>
      </c>
      <c r="E20" s="151">
        <v>0.5</v>
      </c>
      <c r="F20" s="152">
        <v>1.022</v>
      </c>
      <c r="G20" s="153">
        <f t="shared" si="6"/>
        <v>0.51100000000000001</v>
      </c>
      <c r="H20" s="133">
        <f>G20/$G$88</f>
        <v>1.2805669578640851E-3</v>
      </c>
      <c r="I20" s="154" t="s">
        <v>246</v>
      </c>
      <c r="J20" s="135" t="s">
        <v>221</v>
      </c>
      <c r="K20" s="135" t="s">
        <v>209</v>
      </c>
      <c r="L20" s="133">
        <v>0</v>
      </c>
      <c r="M20" s="134">
        <v>0</v>
      </c>
      <c r="N20" s="133">
        <v>0</v>
      </c>
      <c r="O20" s="133">
        <f>H20</f>
        <v>1.2805669578640851E-3</v>
      </c>
      <c r="P20" s="135" t="s">
        <v>213</v>
      </c>
      <c r="Q20" s="135" t="s">
        <v>213</v>
      </c>
      <c r="R20" s="135" t="s">
        <v>213</v>
      </c>
      <c r="S20" s="135" t="s">
        <v>213</v>
      </c>
    </row>
    <row r="21" spans="1:19" ht="30" x14ac:dyDescent="0.2">
      <c r="A21" s="135">
        <v>11</v>
      </c>
      <c r="B21" s="156" t="s">
        <v>205</v>
      </c>
      <c r="C21" s="156" t="s">
        <v>247</v>
      </c>
      <c r="D21" s="135" t="s">
        <v>37</v>
      </c>
      <c r="E21" s="151">
        <v>1</v>
      </c>
      <c r="F21" s="152">
        <v>12.32</v>
      </c>
      <c r="G21" s="153">
        <f t="shared" si="6"/>
        <v>12.32</v>
      </c>
      <c r="H21" s="133">
        <f>G21/G88</f>
        <v>3.0873943093709447E-2</v>
      </c>
      <c r="I21" s="154" t="s">
        <v>248</v>
      </c>
      <c r="J21" s="135" t="s">
        <v>208</v>
      </c>
      <c r="K21" s="135" t="s">
        <v>209</v>
      </c>
      <c r="L21" s="133">
        <f t="shared" ref="L21:L22" si="7">H21</f>
        <v>3.0873943093709447E-2</v>
      </c>
      <c r="M21" s="134">
        <f t="shared" ref="M21:M22" si="8">H21</f>
        <v>3.0873943093709447E-2</v>
      </c>
      <c r="N21" s="133">
        <v>0</v>
      </c>
      <c r="O21" s="133">
        <v>0</v>
      </c>
      <c r="P21" s="135" t="s">
        <v>249</v>
      </c>
      <c r="Q21" s="135" t="s">
        <v>38</v>
      </c>
      <c r="R21" s="135" t="s">
        <v>39</v>
      </c>
      <c r="S21" s="135">
        <v>43716</v>
      </c>
    </row>
    <row r="22" spans="1:19" ht="30" x14ac:dyDescent="0.2">
      <c r="A22" s="135">
        <v>12</v>
      </c>
      <c r="B22" s="156" t="s">
        <v>205</v>
      </c>
      <c r="C22" s="156" t="s">
        <v>247</v>
      </c>
      <c r="D22" s="135" t="s">
        <v>37</v>
      </c>
      <c r="E22" s="151">
        <v>1</v>
      </c>
      <c r="F22" s="152">
        <v>2.5230000000000001</v>
      </c>
      <c r="G22" s="153">
        <f t="shared" si="6"/>
        <v>2.5230000000000001</v>
      </c>
      <c r="H22" s="133">
        <f t="shared" ref="H22:H40" si="9">G22/$G$88</f>
        <v>6.3226427293367644E-3</v>
      </c>
      <c r="I22" s="154" t="s">
        <v>250</v>
      </c>
      <c r="J22" s="135" t="s">
        <v>221</v>
      </c>
      <c r="K22" s="135" t="s">
        <v>209</v>
      </c>
      <c r="L22" s="133">
        <f t="shared" si="7"/>
        <v>6.3226427293367644E-3</v>
      </c>
      <c r="M22" s="134">
        <f t="shared" si="8"/>
        <v>6.3226427293367644E-3</v>
      </c>
      <c r="N22" s="133">
        <v>0</v>
      </c>
      <c r="O22" s="133">
        <v>0</v>
      </c>
      <c r="P22" s="135" t="s">
        <v>249</v>
      </c>
      <c r="Q22" s="135" t="s">
        <v>38</v>
      </c>
      <c r="R22" s="135" t="s">
        <v>39</v>
      </c>
      <c r="S22" s="135">
        <v>43716</v>
      </c>
    </row>
    <row r="23" spans="1:19" ht="30" x14ac:dyDescent="0.2">
      <c r="A23" s="135">
        <v>13</v>
      </c>
      <c r="B23" s="156" t="s">
        <v>464</v>
      </c>
      <c r="C23" s="157" t="s">
        <v>472</v>
      </c>
      <c r="D23" s="135" t="s">
        <v>44</v>
      </c>
      <c r="E23" s="151">
        <f t="shared" ref="E23:E25" si="10">1/3</f>
        <v>0.33333333333333331</v>
      </c>
      <c r="F23" s="152">
        <v>0.63200000000000001</v>
      </c>
      <c r="G23" s="153">
        <f t="shared" si="6"/>
        <v>0.21066666666666667</v>
      </c>
      <c r="H23" s="133">
        <f t="shared" si="9"/>
        <v>5.2793106155910095E-4</v>
      </c>
      <c r="I23" s="154" t="s">
        <v>251</v>
      </c>
      <c r="J23" s="135" t="s">
        <v>208</v>
      </c>
      <c r="K23" s="135" t="s">
        <v>209</v>
      </c>
      <c r="L23" s="133">
        <v>0</v>
      </c>
      <c r="M23" s="134">
        <v>0</v>
      </c>
      <c r="N23" s="133">
        <v>0</v>
      </c>
      <c r="O23" s="133">
        <f>H23</f>
        <v>5.2793106155910095E-4</v>
      </c>
      <c r="P23" s="135" t="s">
        <v>252</v>
      </c>
      <c r="Q23" s="135" t="s">
        <v>253</v>
      </c>
      <c r="R23" s="135" t="s">
        <v>39</v>
      </c>
      <c r="S23" s="135">
        <v>43793</v>
      </c>
    </row>
    <row r="24" spans="1:19" ht="30" x14ac:dyDescent="0.2">
      <c r="A24" s="135">
        <v>13</v>
      </c>
      <c r="B24" s="156" t="s">
        <v>465</v>
      </c>
      <c r="C24" s="156" t="s">
        <v>254</v>
      </c>
      <c r="D24" s="135" t="s">
        <v>37</v>
      </c>
      <c r="E24" s="151">
        <f t="shared" si="10"/>
        <v>0.33333333333333331</v>
      </c>
      <c r="F24" s="152">
        <v>0.63200000000000001</v>
      </c>
      <c r="G24" s="153">
        <f t="shared" si="6"/>
        <v>0.21066666666666667</v>
      </c>
      <c r="H24" s="133">
        <f t="shared" si="9"/>
        <v>5.2793106155910095E-4</v>
      </c>
      <c r="I24" s="154" t="s">
        <v>251</v>
      </c>
      <c r="J24" s="135" t="s">
        <v>208</v>
      </c>
      <c r="K24" s="135" t="s">
        <v>209</v>
      </c>
      <c r="L24" s="133">
        <v>0</v>
      </c>
      <c r="M24" s="134">
        <v>0</v>
      </c>
      <c r="N24" s="133">
        <f>H24</f>
        <v>5.2793106155910095E-4</v>
      </c>
      <c r="O24" s="133">
        <v>0</v>
      </c>
      <c r="P24" s="135" t="s">
        <v>255</v>
      </c>
      <c r="Q24" s="135" t="s">
        <v>253</v>
      </c>
      <c r="R24" s="135" t="s">
        <v>39</v>
      </c>
      <c r="S24" s="135">
        <v>43793</v>
      </c>
    </row>
    <row r="25" spans="1:19" ht="30" x14ac:dyDescent="0.2">
      <c r="A25" s="135">
        <v>13</v>
      </c>
      <c r="B25" s="156" t="s">
        <v>205</v>
      </c>
      <c r="C25" s="156" t="s">
        <v>494</v>
      </c>
      <c r="D25" s="135" t="s">
        <v>37</v>
      </c>
      <c r="E25" s="151">
        <f t="shared" si="10"/>
        <v>0.33333333333333331</v>
      </c>
      <c r="F25" s="152">
        <v>0.63200000000000001</v>
      </c>
      <c r="G25" s="153">
        <f t="shared" si="6"/>
        <v>0.21066666666666667</v>
      </c>
      <c r="H25" s="133">
        <f t="shared" si="9"/>
        <v>5.2793106155910095E-4</v>
      </c>
      <c r="I25" s="154" t="s">
        <v>251</v>
      </c>
      <c r="J25" s="135" t="s">
        <v>208</v>
      </c>
      <c r="K25" s="135" t="s">
        <v>209</v>
      </c>
      <c r="L25" s="133">
        <f t="shared" ref="L25:L35" si="11">H25</f>
        <v>5.2793106155910095E-4</v>
      </c>
      <c r="M25" s="134">
        <f t="shared" ref="M25:M35" si="12">H25</f>
        <v>5.2793106155910095E-4</v>
      </c>
      <c r="N25" s="133">
        <v>0</v>
      </c>
      <c r="O25" s="133">
        <v>0</v>
      </c>
      <c r="P25" s="135" t="s">
        <v>256</v>
      </c>
      <c r="Q25" s="135" t="s">
        <v>257</v>
      </c>
      <c r="R25" s="135" t="s">
        <v>39</v>
      </c>
      <c r="S25" s="135">
        <v>44149</v>
      </c>
    </row>
    <row r="26" spans="1:19" ht="30" x14ac:dyDescent="0.2">
      <c r="A26" s="135">
        <v>14</v>
      </c>
      <c r="B26" s="156" t="s">
        <v>205</v>
      </c>
      <c r="C26" s="156" t="s">
        <v>258</v>
      </c>
      <c r="D26" s="135" t="s">
        <v>37</v>
      </c>
      <c r="E26" s="151">
        <v>1</v>
      </c>
      <c r="F26" s="152">
        <v>14.805</v>
      </c>
      <c r="G26" s="153">
        <f t="shared" si="6"/>
        <v>14.805</v>
      </c>
      <c r="H26" s="133">
        <f t="shared" si="9"/>
        <v>3.7101357751815611E-2</v>
      </c>
      <c r="I26" s="154" t="s">
        <v>259</v>
      </c>
      <c r="J26" s="135" t="s">
        <v>208</v>
      </c>
      <c r="K26" s="135" t="s">
        <v>209</v>
      </c>
      <c r="L26" s="133">
        <f t="shared" si="11"/>
        <v>3.7101357751815611E-2</v>
      </c>
      <c r="M26" s="134">
        <f t="shared" si="12"/>
        <v>3.7101357751815611E-2</v>
      </c>
      <c r="N26" s="133">
        <v>0</v>
      </c>
      <c r="O26" s="133">
        <v>0</v>
      </c>
      <c r="P26" s="135" t="s">
        <v>260</v>
      </c>
      <c r="Q26" s="135" t="s">
        <v>38</v>
      </c>
      <c r="R26" s="135" t="s">
        <v>39</v>
      </c>
      <c r="S26" s="135">
        <v>43716</v>
      </c>
    </row>
    <row r="27" spans="1:19" ht="30" x14ac:dyDescent="0.2">
      <c r="A27" s="135">
        <v>15</v>
      </c>
      <c r="B27" s="156" t="s">
        <v>464</v>
      </c>
      <c r="C27" s="156" t="s">
        <v>495</v>
      </c>
      <c r="D27" s="135" t="s">
        <v>44</v>
      </c>
      <c r="E27" s="151">
        <v>1</v>
      </c>
      <c r="F27" s="152">
        <v>1.67</v>
      </c>
      <c r="G27" s="153">
        <f t="shared" si="6"/>
        <v>1.67</v>
      </c>
      <c r="H27" s="133">
        <f t="shared" si="9"/>
        <v>4.1850231303973027E-3</v>
      </c>
      <c r="I27" s="154" t="s">
        <v>261</v>
      </c>
      <c r="J27" s="135" t="s">
        <v>208</v>
      </c>
      <c r="K27" s="135" t="s">
        <v>209</v>
      </c>
      <c r="L27" s="133">
        <v>0</v>
      </c>
      <c r="M27" s="133">
        <v>0</v>
      </c>
      <c r="N27" s="133">
        <v>0</v>
      </c>
      <c r="O27" s="133">
        <f>H27</f>
        <v>4.1850231303973027E-3</v>
      </c>
      <c r="P27" s="135" t="s">
        <v>260</v>
      </c>
      <c r="Q27" s="135" t="s">
        <v>38</v>
      </c>
      <c r="R27" s="135" t="s">
        <v>262</v>
      </c>
      <c r="S27" s="135">
        <v>43716</v>
      </c>
    </row>
    <row r="28" spans="1:19" ht="15" x14ac:dyDescent="0.2">
      <c r="A28" s="135">
        <v>16</v>
      </c>
      <c r="B28" s="156" t="s">
        <v>205</v>
      </c>
      <c r="C28" s="156" t="s">
        <v>263</v>
      </c>
      <c r="D28" s="135" t="s">
        <v>37</v>
      </c>
      <c r="E28" s="151">
        <v>0.125</v>
      </c>
      <c r="F28" s="152">
        <v>25.184000000000001</v>
      </c>
      <c r="G28" s="153">
        <f t="shared" si="6"/>
        <v>3.1480000000000001</v>
      </c>
      <c r="H28" s="133">
        <f t="shared" si="9"/>
        <v>7.888893900892641E-3</v>
      </c>
      <c r="I28" s="154" t="s">
        <v>264</v>
      </c>
      <c r="J28" s="135" t="s">
        <v>221</v>
      </c>
      <c r="K28" s="135" t="s">
        <v>209</v>
      </c>
      <c r="L28" s="133">
        <f t="shared" si="11"/>
        <v>7.888893900892641E-3</v>
      </c>
      <c r="M28" s="133">
        <f t="shared" si="12"/>
        <v>7.888893900892641E-3</v>
      </c>
      <c r="N28" s="133">
        <v>0</v>
      </c>
      <c r="O28" s="133">
        <v>0</v>
      </c>
      <c r="P28" s="135" t="s">
        <v>265</v>
      </c>
      <c r="Q28" s="135" t="s">
        <v>266</v>
      </c>
      <c r="R28" s="135" t="s">
        <v>39</v>
      </c>
      <c r="S28" s="135">
        <v>44240</v>
      </c>
    </row>
    <row r="29" spans="1:19" ht="15" x14ac:dyDescent="0.2">
      <c r="A29" s="135">
        <v>16</v>
      </c>
      <c r="B29" s="156" t="s">
        <v>205</v>
      </c>
      <c r="C29" s="156" t="s">
        <v>267</v>
      </c>
      <c r="D29" s="135" t="s">
        <v>37</v>
      </c>
      <c r="E29" s="151">
        <v>0.125</v>
      </c>
      <c r="F29" s="152">
        <v>25.184000000000001</v>
      </c>
      <c r="G29" s="153">
        <f t="shared" si="6"/>
        <v>3.1480000000000001</v>
      </c>
      <c r="H29" s="133">
        <f t="shared" si="9"/>
        <v>7.888893900892641E-3</v>
      </c>
      <c r="I29" s="154" t="s">
        <v>264</v>
      </c>
      <c r="J29" s="135" t="s">
        <v>221</v>
      </c>
      <c r="K29" s="135" t="s">
        <v>209</v>
      </c>
      <c r="L29" s="133">
        <f t="shared" si="11"/>
        <v>7.888893900892641E-3</v>
      </c>
      <c r="M29" s="133">
        <f t="shared" si="12"/>
        <v>7.888893900892641E-3</v>
      </c>
      <c r="N29" s="133">
        <v>0</v>
      </c>
      <c r="O29" s="133">
        <v>0</v>
      </c>
      <c r="P29" s="135" t="s">
        <v>268</v>
      </c>
      <c r="Q29" s="135" t="s">
        <v>269</v>
      </c>
      <c r="R29" s="135" t="s">
        <v>39</v>
      </c>
      <c r="S29" s="135">
        <v>44260</v>
      </c>
    </row>
    <row r="30" spans="1:19" ht="15" x14ac:dyDescent="0.2">
      <c r="A30" s="135">
        <v>16</v>
      </c>
      <c r="B30" s="156" t="s">
        <v>205</v>
      </c>
      <c r="C30" s="156" t="s">
        <v>270</v>
      </c>
      <c r="D30" s="135" t="s">
        <v>37</v>
      </c>
      <c r="E30" s="151">
        <v>0.125</v>
      </c>
      <c r="F30" s="152">
        <v>25.184000000000001</v>
      </c>
      <c r="G30" s="153">
        <f t="shared" si="6"/>
        <v>3.1480000000000001</v>
      </c>
      <c r="H30" s="133">
        <f t="shared" si="9"/>
        <v>7.888893900892641E-3</v>
      </c>
      <c r="I30" s="154" t="s">
        <v>264</v>
      </c>
      <c r="J30" s="135" t="s">
        <v>221</v>
      </c>
      <c r="K30" s="135" t="s">
        <v>209</v>
      </c>
      <c r="L30" s="133">
        <f t="shared" si="11"/>
        <v>7.888893900892641E-3</v>
      </c>
      <c r="M30" s="134">
        <f t="shared" si="12"/>
        <v>7.888893900892641E-3</v>
      </c>
      <c r="N30" s="133">
        <v>0</v>
      </c>
      <c r="O30" s="133">
        <v>0</v>
      </c>
      <c r="P30" s="135" t="s">
        <v>271</v>
      </c>
      <c r="Q30" s="135" t="s">
        <v>269</v>
      </c>
      <c r="R30" s="135" t="s">
        <v>39</v>
      </c>
      <c r="S30" s="135">
        <v>44260</v>
      </c>
    </row>
    <row r="31" spans="1:19" ht="15" x14ac:dyDescent="0.2">
      <c r="A31" s="135">
        <v>16</v>
      </c>
      <c r="B31" s="156" t="s">
        <v>205</v>
      </c>
      <c r="C31" s="156" t="s">
        <v>272</v>
      </c>
      <c r="D31" s="135" t="s">
        <v>37</v>
      </c>
      <c r="E31" s="151">
        <v>0.125</v>
      </c>
      <c r="F31" s="152">
        <v>25.184000000000001</v>
      </c>
      <c r="G31" s="153">
        <f t="shared" si="6"/>
        <v>3.1480000000000001</v>
      </c>
      <c r="H31" s="133">
        <f t="shared" si="9"/>
        <v>7.888893900892641E-3</v>
      </c>
      <c r="I31" s="154" t="s">
        <v>264</v>
      </c>
      <c r="J31" s="135" t="s">
        <v>221</v>
      </c>
      <c r="K31" s="135" t="s">
        <v>209</v>
      </c>
      <c r="L31" s="133">
        <f t="shared" si="11"/>
        <v>7.888893900892641E-3</v>
      </c>
      <c r="M31" s="134">
        <f t="shared" si="12"/>
        <v>7.888893900892641E-3</v>
      </c>
      <c r="N31" s="133">
        <v>0</v>
      </c>
      <c r="O31" s="133">
        <v>0</v>
      </c>
      <c r="P31" s="135" t="s">
        <v>273</v>
      </c>
      <c r="Q31" s="135" t="s">
        <v>38</v>
      </c>
      <c r="R31" s="135" t="s">
        <v>39</v>
      </c>
      <c r="S31" s="135">
        <v>43716</v>
      </c>
    </row>
    <row r="32" spans="1:19" ht="15" x14ac:dyDescent="0.2">
      <c r="A32" s="135">
        <v>16</v>
      </c>
      <c r="B32" s="156" t="s">
        <v>205</v>
      </c>
      <c r="C32" s="156" t="s">
        <v>274</v>
      </c>
      <c r="D32" s="135" t="s">
        <v>37</v>
      </c>
      <c r="E32" s="151">
        <v>0.15625</v>
      </c>
      <c r="F32" s="152">
        <v>25.184000000000001</v>
      </c>
      <c r="G32" s="153">
        <f t="shared" si="6"/>
        <v>3.9350000000000001</v>
      </c>
      <c r="H32" s="133">
        <f t="shared" si="9"/>
        <v>9.8611173761158008E-3</v>
      </c>
      <c r="I32" s="154" t="s">
        <v>264</v>
      </c>
      <c r="J32" s="135" t="s">
        <v>221</v>
      </c>
      <c r="K32" s="135" t="s">
        <v>209</v>
      </c>
      <c r="L32" s="133">
        <f t="shared" si="11"/>
        <v>9.8611173761158008E-3</v>
      </c>
      <c r="M32" s="134">
        <f t="shared" si="12"/>
        <v>9.8611173761158008E-3</v>
      </c>
      <c r="N32" s="133">
        <v>0</v>
      </c>
      <c r="O32" s="133">
        <v>0</v>
      </c>
      <c r="P32" s="135" t="s">
        <v>275</v>
      </c>
      <c r="Q32" s="135" t="s">
        <v>74</v>
      </c>
      <c r="R32" s="135" t="s">
        <v>39</v>
      </c>
      <c r="S32" s="135">
        <v>43713</v>
      </c>
    </row>
    <row r="33" spans="1:19" ht="15" x14ac:dyDescent="0.2">
      <c r="A33" s="135">
        <v>16</v>
      </c>
      <c r="B33" s="156" t="s">
        <v>205</v>
      </c>
      <c r="C33" s="156" t="s">
        <v>276</v>
      </c>
      <c r="D33" s="135" t="s">
        <v>37</v>
      </c>
      <c r="E33" s="151">
        <v>0.15625</v>
      </c>
      <c r="F33" s="152">
        <v>25.184000000000001</v>
      </c>
      <c r="G33" s="153">
        <f t="shared" si="6"/>
        <v>3.9350000000000001</v>
      </c>
      <c r="H33" s="133">
        <f t="shared" si="9"/>
        <v>9.8611173761158008E-3</v>
      </c>
      <c r="I33" s="154" t="s">
        <v>264</v>
      </c>
      <c r="J33" s="135" t="s">
        <v>221</v>
      </c>
      <c r="K33" s="135" t="s">
        <v>209</v>
      </c>
      <c r="L33" s="133">
        <f t="shared" si="11"/>
        <v>9.8611173761158008E-3</v>
      </c>
      <c r="M33" s="134">
        <f t="shared" si="12"/>
        <v>9.8611173761158008E-3</v>
      </c>
      <c r="N33" s="133">
        <v>0</v>
      </c>
      <c r="O33" s="133">
        <v>0</v>
      </c>
      <c r="P33" s="135" t="s">
        <v>277</v>
      </c>
      <c r="Q33" s="135" t="s">
        <v>278</v>
      </c>
      <c r="R33" s="135" t="s">
        <v>39</v>
      </c>
      <c r="S33" s="135">
        <v>44705</v>
      </c>
    </row>
    <row r="34" spans="1:19" ht="15" x14ac:dyDescent="0.2">
      <c r="A34" s="135">
        <v>16</v>
      </c>
      <c r="B34" s="156" t="s">
        <v>205</v>
      </c>
      <c r="C34" s="156" t="s">
        <v>279</v>
      </c>
      <c r="D34" s="135" t="s">
        <v>37</v>
      </c>
      <c r="E34" s="151">
        <f>0.0625+0.03125</f>
        <v>9.375E-2</v>
      </c>
      <c r="F34" s="152">
        <v>25.184000000000001</v>
      </c>
      <c r="G34" s="153">
        <f t="shared" si="6"/>
        <v>2.3610000000000002</v>
      </c>
      <c r="H34" s="133">
        <f t="shared" si="9"/>
        <v>5.9166704256694812E-3</v>
      </c>
      <c r="I34" s="154" t="s">
        <v>264</v>
      </c>
      <c r="J34" s="135" t="s">
        <v>221</v>
      </c>
      <c r="K34" s="135" t="s">
        <v>209</v>
      </c>
      <c r="L34" s="133">
        <f t="shared" si="11"/>
        <v>5.9166704256694812E-3</v>
      </c>
      <c r="M34" s="134">
        <f t="shared" si="12"/>
        <v>5.9166704256694812E-3</v>
      </c>
      <c r="N34" s="133">
        <v>0</v>
      </c>
      <c r="O34" s="133">
        <v>0</v>
      </c>
      <c r="P34" s="129" t="s">
        <v>473</v>
      </c>
      <c r="Q34" s="129" t="s">
        <v>474</v>
      </c>
      <c r="R34" s="129" t="s">
        <v>475</v>
      </c>
      <c r="S34" s="129" t="s">
        <v>476</v>
      </c>
    </row>
    <row r="35" spans="1:19" ht="15" customHeight="1" x14ac:dyDescent="0.2">
      <c r="A35" s="135">
        <v>16</v>
      </c>
      <c r="B35" s="156" t="s">
        <v>205</v>
      </c>
      <c r="C35" s="156" t="s">
        <v>280</v>
      </c>
      <c r="D35" s="135" t="s">
        <v>37</v>
      </c>
      <c r="E35" s="151">
        <v>9.375E-2</v>
      </c>
      <c r="F35" s="152">
        <v>25.184000000000001</v>
      </c>
      <c r="G35" s="153">
        <f t="shared" si="6"/>
        <v>2.3610000000000002</v>
      </c>
      <c r="H35" s="133">
        <f t="shared" si="9"/>
        <v>5.9166704256694812E-3</v>
      </c>
      <c r="I35" s="154" t="s">
        <v>264</v>
      </c>
      <c r="J35" s="135" t="s">
        <v>221</v>
      </c>
      <c r="K35" s="135" t="s">
        <v>209</v>
      </c>
      <c r="L35" s="133">
        <f t="shared" si="11"/>
        <v>5.9166704256694812E-3</v>
      </c>
      <c r="M35" s="134">
        <f t="shared" si="12"/>
        <v>5.9166704256694812E-3</v>
      </c>
      <c r="N35" s="133">
        <v>0</v>
      </c>
      <c r="O35" s="133">
        <v>0</v>
      </c>
      <c r="P35" s="135" t="s">
        <v>281</v>
      </c>
      <c r="Q35" s="135" t="s">
        <v>38</v>
      </c>
      <c r="R35" s="135" t="s">
        <v>39</v>
      </c>
      <c r="S35" s="135">
        <v>43716</v>
      </c>
    </row>
    <row r="36" spans="1:19" ht="45" customHeight="1" x14ac:dyDescent="0.2">
      <c r="A36" s="135">
        <v>17</v>
      </c>
      <c r="B36" s="156" t="s">
        <v>464</v>
      </c>
      <c r="C36" s="156" t="s">
        <v>496</v>
      </c>
      <c r="D36" s="135" t="s">
        <v>44</v>
      </c>
      <c r="E36" s="151">
        <v>1</v>
      </c>
      <c r="F36" s="152">
        <v>5.5E-2</v>
      </c>
      <c r="G36" s="153">
        <f t="shared" si="6"/>
        <v>5.5E-2</v>
      </c>
      <c r="H36" s="133">
        <f t="shared" si="9"/>
        <v>1.3783010309691715E-4</v>
      </c>
      <c r="I36" s="154">
        <v>240040550000</v>
      </c>
      <c r="J36" s="135" t="s">
        <v>282</v>
      </c>
      <c r="K36" s="135" t="s">
        <v>283</v>
      </c>
      <c r="L36" s="133">
        <v>0</v>
      </c>
      <c r="M36" s="134">
        <v>0</v>
      </c>
      <c r="N36" s="133">
        <v>0</v>
      </c>
      <c r="O36" s="133">
        <f>H36</f>
        <v>1.3783010309691715E-4</v>
      </c>
      <c r="P36" s="135" t="s">
        <v>284</v>
      </c>
      <c r="Q36" s="135" t="s">
        <v>285</v>
      </c>
      <c r="R36" s="135" t="s">
        <v>286</v>
      </c>
      <c r="S36" s="135">
        <v>30308</v>
      </c>
    </row>
    <row r="37" spans="1:19" ht="45" customHeight="1" x14ac:dyDescent="0.2">
      <c r="A37" s="135">
        <v>18</v>
      </c>
      <c r="B37" s="156" t="s">
        <v>464</v>
      </c>
      <c r="C37" s="156" t="s">
        <v>496</v>
      </c>
      <c r="D37" s="135" t="s">
        <v>44</v>
      </c>
      <c r="E37" s="151">
        <v>1</v>
      </c>
      <c r="F37" s="152">
        <v>6.524</v>
      </c>
      <c r="G37" s="153">
        <f t="shared" si="6"/>
        <v>6.524</v>
      </c>
      <c r="H37" s="133">
        <f t="shared" si="9"/>
        <v>1.6349156229168865E-2</v>
      </c>
      <c r="I37" s="154">
        <v>240040560000</v>
      </c>
      <c r="J37" s="135" t="s">
        <v>282</v>
      </c>
      <c r="K37" s="135" t="s">
        <v>283</v>
      </c>
      <c r="L37" s="133">
        <v>0</v>
      </c>
      <c r="M37" s="134">
        <v>0</v>
      </c>
      <c r="N37" s="133">
        <v>0</v>
      </c>
      <c r="O37" s="133">
        <f>H37</f>
        <v>1.6349156229168865E-2</v>
      </c>
      <c r="P37" s="135" t="s">
        <v>284</v>
      </c>
      <c r="Q37" s="135" t="s">
        <v>285</v>
      </c>
      <c r="R37" s="135" t="s">
        <v>286</v>
      </c>
      <c r="S37" s="135">
        <v>30308</v>
      </c>
    </row>
    <row r="38" spans="1:19" ht="30" customHeight="1" x14ac:dyDescent="0.2">
      <c r="A38" s="135">
        <v>19</v>
      </c>
      <c r="B38" s="156" t="s">
        <v>464</v>
      </c>
      <c r="C38" s="157" t="s">
        <v>471</v>
      </c>
      <c r="D38" s="135" t="s">
        <v>44</v>
      </c>
      <c r="E38" s="151">
        <v>0.5</v>
      </c>
      <c r="F38" s="152">
        <v>36.536000000000001</v>
      </c>
      <c r="G38" s="153">
        <f t="shared" si="6"/>
        <v>18.268000000000001</v>
      </c>
      <c r="H38" s="133">
        <f t="shared" si="9"/>
        <v>4.5779642243172415E-2</v>
      </c>
      <c r="I38" s="154">
        <v>240050090000</v>
      </c>
      <c r="J38" s="135" t="s">
        <v>282</v>
      </c>
      <c r="K38" s="135" t="s">
        <v>283</v>
      </c>
      <c r="L38" s="133">
        <v>0</v>
      </c>
      <c r="M38" s="134">
        <v>0</v>
      </c>
      <c r="N38" s="133">
        <v>0</v>
      </c>
      <c r="O38" s="133">
        <f>H38</f>
        <v>4.5779642243172415E-2</v>
      </c>
      <c r="P38" s="135" t="s">
        <v>213</v>
      </c>
      <c r="Q38" s="135" t="s">
        <v>213</v>
      </c>
      <c r="R38" s="135" t="s">
        <v>213</v>
      </c>
      <c r="S38" s="135" t="s">
        <v>213</v>
      </c>
    </row>
    <row r="39" spans="1:19" ht="15" customHeight="1" x14ac:dyDescent="0.2">
      <c r="A39" s="135">
        <v>19</v>
      </c>
      <c r="B39" s="156" t="s">
        <v>205</v>
      </c>
      <c r="C39" s="156" t="s">
        <v>287</v>
      </c>
      <c r="D39" s="135" t="s">
        <v>37</v>
      </c>
      <c r="E39" s="151">
        <v>0.5</v>
      </c>
      <c r="F39" s="152">
        <v>36.536000000000001</v>
      </c>
      <c r="G39" s="153">
        <f t="shared" si="6"/>
        <v>18.268000000000001</v>
      </c>
      <c r="H39" s="133">
        <f t="shared" si="9"/>
        <v>4.5779642243172415E-2</v>
      </c>
      <c r="I39" s="154">
        <v>240050090000</v>
      </c>
      <c r="J39" s="135" t="s">
        <v>282</v>
      </c>
      <c r="K39" s="135" t="s">
        <v>283</v>
      </c>
      <c r="L39" s="133">
        <f>H39</f>
        <v>4.5779642243172415E-2</v>
      </c>
      <c r="M39" s="134">
        <f>H39</f>
        <v>4.5779642243172415E-2</v>
      </c>
      <c r="N39" s="133">
        <v>0</v>
      </c>
      <c r="O39" s="133">
        <v>0</v>
      </c>
      <c r="P39" s="135" t="s">
        <v>288</v>
      </c>
      <c r="Q39" s="135" t="s">
        <v>38</v>
      </c>
      <c r="R39" s="135" t="s">
        <v>39</v>
      </c>
      <c r="S39" s="135">
        <v>43716</v>
      </c>
    </row>
    <row r="40" spans="1:19" ht="30" customHeight="1" x14ac:dyDescent="0.2">
      <c r="A40" s="135">
        <v>20</v>
      </c>
      <c r="B40" s="180" t="s">
        <v>465</v>
      </c>
      <c r="C40" s="156" t="s">
        <v>287</v>
      </c>
      <c r="D40" s="135" t="s">
        <v>37</v>
      </c>
      <c r="E40" s="151">
        <v>1</v>
      </c>
      <c r="F40" s="152">
        <v>43.719000000000001</v>
      </c>
      <c r="G40" s="153">
        <f t="shared" si="6"/>
        <v>43.719000000000001</v>
      </c>
      <c r="H40" s="133">
        <f t="shared" si="9"/>
        <v>0.10955989595080222</v>
      </c>
      <c r="I40" s="154">
        <v>240050180000</v>
      </c>
      <c r="J40" s="135" t="s">
        <v>282</v>
      </c>
      <c r="K40" s="135" t="s">
        <v>283</v>
      </c>
      <c r="L40" s="133">
        <v>0</v>
      </c>
      <c r="M40" s="134">
        <v>0</v>
      </c>
      <c r="N40" s="133">
        <f>H40</f>
        <v>0.10955989595080222</v>
      </c>
      <c r="O40" s="133">
        <v>0</v>
      </c>
      <c r="P40" s="135" t="s">
        <v>289</v>
      </c>
      <c r="Q40" s="135" t="s">
        <v>38</v>
      </c>
      <c r="R40" s="135" t="s">
        <v>39</v>
      </c>
      <c r="S40" s="135">
        <v>43716</v>
      </c>
    </row>
    <row r="41" spans="1:19" ht="15" x14ac:dyDescent="0.2">
      <c r="A41" s="135">
        <v>20</v>
      </c>
      <c r="B41" s="180"/>
      <c r="C41" s="156" t="s">
        <v>502</v>
      </c>
      <c r="D41" s="135" t="s">
        <v>211</v>
      </c>
      <c r="E41" s="151" t="s">
        <v>212</v>
      </c>
      <c r="F41" s="152">
        <v>43.719000000000001</v>
      </c>
      <c r="G41" s="158" t="s">
        <v>212</v>
      </c>
      <c r="H41" s="133" t="s">
        <v>212</v>
      </c>
      <c r="I41" s="154">
        <v>240050180000</v>
      </c>
      <c r="J41" s="135" t="s">
        <v>282</v>
      </c>
      <c r="K41" s="135" t="s">
        <v>283</v>
      </c>
      <c r="L41" s="133" t="s">
        <v>212</v>
      </c>
      <c r="M41" s="134" t="s">
        <v>212</v>
      </c>
      <c r="N41" s="133" t="s">
        <v>212</v>
      </c>
      <c r="O41" s="133" t="s">
        <v>212</v>
      </c>
      <c r="P41" s="129" t="s">
        <v>477</v>
      </c>
      <c r="Q41" s="129" t="s">
        <v>478</v>
      </c>
      <c r="R41" s="129" t="s">
        <v>475</v>
      </c>
      <c r="S41" s="129" t="s">
        <v>479</v>
      </c>
    </row>
    <row r="42" spans="1:19" ht="16.5" customHeight="1" x14ac:dyDescent="0.2">
      <c r="A42" s="135">
        <v>20</v>
      </c>
      <c r="B42" s="180"/>
      <c r="C42" s="156" t="s">
        <v>503</v>
      </c>
      <c r="D42" s="135" t="s">
        <v>211</v>
      </c>
      <c r="E42" s="151" t="s">
        <v>212</v>
      </c>
      <c r="F42" s="152">
        <v>43.719000000000001</v>
      </c>
      <c r="G42" s="158" t="s">
        <v>212</v>
      </c>
      <c r="H42" s="133" t="s">
        <v>212</v>
      </c>
      <c r="I42" s="154">
        <v>240050180000</v>
      </c>
      <c r="J42" s="135" t="s">
        <v>282</v>
      </c>
      <c r="K42" s="135" t="s">
        <v>283</v>
      </c>
      <c r="L42" s="133" t="s">
        <v>212</v>
      </c>
      <c r="M42" s="134" t="s">
        <v>212</v>
      </c>
      <c r="N42" s="133" t="s">
        <v>212</v>
      </c>
      <c r="O42" s="133" t="s">
        <v>212</v>
      </c>
      <c r="P42" s="129" t="s">
        <v>480</v>
      </c>
      <c r="Q42" s="129" t="s">
        <v>481</v>
      </c>
      <c r="R42" s="129" t="s">
        <v>475</v>
      </c>
      <c r="S42" s="129" t="s">
        <v>482</v>
      </c>
    </row>
    <row r="43" spans="1:19" ht="15" x14ac:dyDescent="0.2">
      <c r="A43" s="135">
        <v>20</v>
      </c>
      <c r="B43" s="180"/>
      <c r="C43" s="156" t="s">
        <v>504</v>
      </c>
      <c r="D43" s="135" t="s">
        <v>211</v>
      </c>
      <c r="E43" s="151" t="s">
        <v>212</v>
      </c>
      <c r="F43" s="152">
        <v>43.719000000000001</v>
      </c>
      <c r="G43" s="158" t="s">
        <v>212</v>
      </c>
      <c r="H43" s="133" t="s">
        <v>212</v>
      </c>
      <c r="I43" s="154">
        <v>240050180000</v>
      </c>
      <c r="J43" s="135" t="s">
        <v>282</v>
      </c>
      <c r="K43" s="135" t="s">
        <v>283</v>
      </c>
      <c r="L43" s="133" t="s">
        <v>212</v>
      </c>
      <c r="M43" s="134" t="s">
        <v>212</v>
      </c>
      <c r="N43" s="133" t="s">
        <v>212</v>
      </c>
      <c r="O43" s="133" t="s">
        <v>212</v>
      </c>
      <c r="P43" s="129" t="s">
        <v>483</v>
      </c>
      <c r="Q43" s="129" t="s">
        <v>484</v>
      </c>
      <c r="R43" s="129" t="s">
        <v>475</v>
      </c>
      <c r="S43" s="129" t="s">
        <v>485</v>
      </c>
    </row>
    <row r="44" spans="1:19" ht="15" x14ac:dyDescent="0.2">
      <c r="A44" s="135">
        <v>20</v>
      </c>
      <c r="B44" s="180"/>
      <c r="C44" s="156" t="s">
        <v>505</v>
      </c>
      <c r="D44" s="135" t="s">
        <v>211</v>
      </c>
      <c r="E44" s="151" t="s">
        <v>212</v>
      </c>
      <c r="F44" s="152">
        <v>43.719000000000001</v>
      </c>
      <c r="G44" s="158" t="s">
        <v>212</v>
      </c>
      <c r="H44" s="133" t="s">
        <v>212</v>
      </c>
      <c r="I44" s="154">
        <v>240050180000</v>
      </c>
      <c r="J44" s="135" t="s">
        <v>282</v>
      </c>
      <c r="K44" s="135" t="s">
        <v>283</v>
      </c>
      <c r="L44" s="133" t="s">
        <v>212</v>
      </c>
      <c r="M44" s="134" t="s">
        <v>212</v>
      </c>
      <c r="N44" s="133" t="s">
        <v>212</v>
      </c>
      <c r="O44" s="133" t="s">
        <v>212</v>
      </c>
      <c r="P44" s="129" t="s">
        <v>486</v>
      </c>
      <c r="Q44" s="129" t="s">
        <v>487</v>
      </c>
      <c r="R44" s="129" t="s">
        <v>475</v>
      </c>
      <c r="S44" s="129" t="s">
        <v>488</v>
      </c>
    </row>
    <row r="45" spans="1:19" ht="18" customHeight="1" x14ac:dyDescent="0.2">
      <c r="A45" s="135">
        <v>20</v>
      </c>
      <c r="B45" s="180"/>
      <c r="C45" s="156" t="s">
        <v>506</v>
      </c>
      <c r="D45" s="135" t="s">
        <v>211</v>
      </c>
      <c r="E45" s="151" t="s">
        <v>212</v>
      </c>
      <c r="F45" s="152">
        <v>43.719000000000001</v>
      </c>
      <c r="G45" s="158" t="s">
        <v>212</v>
      </c>
      <c r="H45" s="133" t="s">
        <v>212</v>
      </c>
      <c r="I45" s="154">
        <v>240050180000</v>
      </c>
      <c r="J45" s="135" t="s">
        <v>282</v>
      </c>
      <c r="K45" s="135" t="s">
        <v>283</v>
      </c>
      <c r="L45" s="133" t="s">
        <v>212</v>
      </c>
      <c r="M45" s="134" t="s">
        <v>212</v>
      </c>
      <c r="N45" s="133" t="s">
        <v>212</v>
      </c>
      <c r="O45" s="133" t="s">
        <v>212</v>
      </c>
      <c r="P45" s="129" t="s">
        <v>486</v>
      </c>
      <c r="Q45" s="129" t="s">
        <v>487</v>
      </c>
      <c r="R45" s="129" t="s">
        <v>475</v>
      </c>
      <c r="S45" s="129" t="s">
        <v>488</v>
      </c>
    </row>
    <row r="46" spans="1:19" ht="15" x14ac:dyDescent="0.2">
      <c r="A46" s="135">
        <v>21</v>
      </c>
      <c r="B46" s="156" t="s">
        <v>205</v>
      </c>
      <c r="C46" s="156" t="s">
        <v>323</v>
      </c>
      <c r="D46" s="135" t="s">
        <v>37</v>
      </c>
      <c r="E46" s="151">
        <v>1</v>
      </c>
      <c r="F46" s="152">
        <v>1.7230000000000001</v>
      </c>
      <c r="G46" s="153">
        <f>E46*F46</f>
        <v>1.7230000000000001</v>
      </c>
      <c r="H46" s="133">
        <f t="shared" ref="H46:H65" si="13">G46/$G$88</f>
        <v>4.3178412297452413E-3</v>
      </c>
      <c r="I46" s="154">
        <v>240050110000</v>
      </c>
      <c r="J46" s="135" t="s">
        <v>282</v>
      </c>
      <c r="K46" s="135" t="s">
        <v>283</v>
      </c>
      <c r="L46" s="133">
        <f t="shared" ref="L46:L65" si="14">H46</f>
        <v>4.3178412297452413E-3</v>
      </c>
      <c r="M46" s="134">
        <f t="shared" ref="M46:M65" si="15">H46</f>
        <v>4.3178412297452413E-3</v>
      </c>
      <c r="N46" s="133">
        <v>0</v>
      </c>
      <c r="O46" s="133">
        <v>0</v>
      </c>
      <c r="P46" s="135" t="s">
        <v>290</v>
      </c>
      <c r="Q46" s="135" t="s">
        <v>38</v>
      </c>
      <c r="R46" s="135" t="s">
        <v>39</v>
      </c>
      <c r="S46" s="135">
        <v>43716</v>
      </c>
    </row>
    <row r="47" spans="1:19" ht="15" x14ac:dyDescent="0.2">
      <c r="A47" s="135">
        <v>22</v>
      </c>
      <c r="B47" s="156" t="s">
        <v>205</v>
      </c>
      <c r="C47" s="156" t="s">
        <v>291</v>
      </c>
      <c r="D47" s="135" t="s">
        <v>37</v>
      </c>
      <c r="E47" s="151">
        <v>1</v>
      </c>
      <c r="F47" s="152">
        <v>22.640999999999998</v>
      </c>
      <c r="G47" s="153">
        <f>E47*F47</f>
        <v>22.640999999999998</v>
      </c>
      <c r="H47" s="133">
        <f t="shared" si="13"/>
        <v>5.673838844031457E-2</v>
      </c>
      <c r="I47" s="154">
        <v>240050050000</v>
      </c>
      <c r="J47" s="135" t="s">
        <v>282</v>
      </c>
      <c r="K47" s="135" t="s">
        <v>283</v>
      </c>
      <c r="L47" s="133">
        <f t="shared" si="14"/>
        <v>5.673838844031457E-2</v>
      </c>
      <c r="M47" s="134">
        <f t="shared" si="15"/>
        <v>5.673838844031457E-2</v>
      </c>
      <c r="N47" s="133">
        <v>0</v>
      </c>
      <c r="O47" s="133">
        <v>0</v>
      </c>
      <c r="P47" s="135" t="s">
        <v>292</v>
      </c>
      <c r="Q47" s="135" t="s">
        <v>38</v>
      </c>
      <c r="R47" s="135" t="s">
        <v>39</v>
      </c>
      <c r="S47" s="135">
        <v>43716</v>
      </c>
    </row>
    <row r="48" spans="1:19" ht="15" x14ac:dyDescent="0.2">
      <c r="A48" s="135">
        <v>23</v>
      </c>
      <c r="B48" s="156" t="s">
        <v>205</v>
      </c>
      <c r="C48" s="156" t="s">
        <v>293</v>
      </c>
      <c r="D48" s="135" t="s">
        <v>37</v>
      </c>
      <c r="E48" s="151">
        <v>0.2</v>
      </c>
      <c r="F48" s="152">
        <v>30.565999999999999</v>
      </c>
      <c r="G48" s="153">
        <f>F48*E48</f>
        <v>6.1132</v>
      </c>
      <c r="H48" s="133">
        <f t="shared" si="13"/>
        <v>1.5319690659128618E-2</v>
      </c>
      <c r="I48" s="154">
        <v>240050010000</v>
      </c>
      <c r="J48" s="135" t="s">
        <v>282</v>
      </c>
      <c r="K48" s="135" t="s">
        <v>283</v>
      </c>
      <c r="L48" s="133">
        <f t="shared" si="14"/>
        <v>1.5319690659128618E-2</v>
      </c>
      <c r="M48" s="134">
        <f t="shared" si="15"/>
        <v>1.5319690659128618E-2</v>
      </c>
      <c r="N48" s="133">
        <v>0</v>
      </c>
      <c r="O48" s="133">
        <v>0</v>
      </c>
      <c r="P48" s="135" t="s">
        <v>294</v>
      </c>
      <c r="Q48" s="135" t="s">
        <v>295</v>
      </c>
      <c r="R48" s="135" t="s">
        <v>39</v>
      </c>
      <c r="S48" s="135">
        <v>43068</v>
      </c>
    </row>
    <row r="49" spans="1:19" ht="15" x14ac:dyDescent="0.2">
      <c r="A49" s="135">
        <v>23</v>
      </c>
      <c r="B49" s="156" t="s">
        <v>205</v>
      </c>
      <c r="C49" s="156" t="s">
        <v>296</v>
      </c>
      <c r="D49" s="135" t="s">
        <v>37</v>
      </c>
      <c r="E49" s="151">
        <v>0.2</v>
      </c>
      <c r="F49" s="152">
        <v>30.565999999999999</v>
      </c>
      <c r="G49" s="153">
        <f>F49*E49</f>
        <v>6.1132</v>
      </c>
      <c r="H49" s="133">
        <f t="shared" si="13"/>
        <v>1.5319690659128618E-2</v>
      </c>
      <c r="I49" s="154">
        <v>240050010000</v>
      </c>
      <c r="J49" s="135" t="s">
        <v>282</v>
      </c>
      <c r="K49" s="135" t="s">
        <v>283</v>
      </c>
      <c r="L49" s="133">
        <f t="shared" si="14"/>
        <v>1.5319690659128618E-2</v>
      </c>
      <c r="M49" s="134">
        <f t="shared" si="15"/>
        <v>1.5319690659128618E-2</v>
      </c>
      <c r="N49" s="133">
        <v>0</v>
      </c>
      <c r="O49" s="133">
        <v>0</v>
      </c>
      <c r="P49" s="135" t="s">
        <v>297</v>
      </c>
      <c r="Q49" s="135" t="s">
        <v>298</v>
      </c>
      <c r="R49" s="135" t="s">
        <v>299</v>
      </c>
      <c r="S49" s="135">
        <v>37160</v>
      </c>
    </row>
    <row r="50" spans="1:19" ht="15" x14ac:dyDescent="0.2">
      <c r="A50" s="135">
        <v>23</v>
      </c>
      <c r="B50" s="156" t="s">
        <v>205</v>
      </c>
      <c r="C50" s="156" t="s">
        <v>300</v>
      </c>
      <c r="D50" s="135" t="s">
        <v>37</v>
      </c>
      <c r="E50" s="151">
        <v>0.2</v>
      </c>
      <c r="F50" s="152">
        <v>30.565999999999999</v>
      </c>
      <c r="G50" s="153">
        <f>F50*E50</f>
        <v>6.1132</v>
      </c>
      <c r="H50" s="133">
        <f t="shared" si="13"/>
        <v>1.5319690659128618E-2</v>
      </c>
      <c r="I50" s="154">
        <v>240050010000</v>
      </c>
      <c r="J50" s="135" t="s">
        <v>282</v>
      </c>
      <c r="K50" s="135" t="s">
        <v>283</v>
      </c>
      <c r="L50" s="133">
        <f t="shared" si="14"/>
        <v>1.5319690659128618E-2</v>
      </c>
      <c r="M50" s="134">
        <f t="shared" si="15"/>
        <v>1.5319690659128618E-2</v>
      </c>
      <c r="N50" s="133">
        <v>0</v>
      </c>
      <c r="O50" s="133">
        <v>0</v>
      </c>
      <c r="P50" s="135" t="s">
        <v>301</v>
      </c>
      <c r="Q50" s="135" t="s">
        <v>302</v>
      </c>
      <c r="R50" s="135" t="s">
        <v>39</v>
      </c>
      <c r="S50" s="135">
        <v>43228</v>
      </c>
    </row>
    <row r="51" spans="1:19" ht="15" x14ac:dyDescent="0.2">
      <c r="A51" s="135">
        <v>23</v>
      </c>
      <c r="B51" s="156" t="s">
        <v>205</v>
      </c>
      <c r="C51" s="156" t="s">
        <v>303</v>
      </c>
      <c r="D51" s="135" t="s">
        <v>37</v>
      </c>
      <c r="E51" s="151">
        <v>0.2</v>
      </c>
      <c r="F51" s="152">
        <v>30.565999999999999</v>
      </c>
      <c r="G51" s="153">
        <f>F51*E51</f>
        <v>6.1132</v>
      </c>
      <c r="H51" s="133">
        <f t="shared" si="13"/>
        <v>1.5319690659128618E-2</v>
      </c>
      <c r="I51" s="154">
        <v>240050010000</v>
      </c>
      <c r="J51" s="135" t="s">
        <v>282</v>
      </c>
      <c r="K51" s="135" t="s">
        <v>283</v>
      </c>
      <c r="L51" s="133">
        <f t="shared" si="14"/>
        <v>1.5319690659128618E-2</v>
      </c>
      <c r="M51" s="134">
        <f t="shared" si="15"/>
        <v>1.5319690659128618E-2</v>
      </c>
      <c r="N51" s="133">
        <v>0</v>
      </c>
      <c r="O51" s="133">
        <v>0</v>
      </c>
      <c r="P51" s="135" t="s">
        <v>304</v>
      </c>
      <c r="Q51" s="135" t="s">
        <v>166</v>
      </c>
      <c r="R51" s="135" t="s">
        <v>39</v>
      </c>
      <c r="S51" s="135">
        <v>43754</v>
      </c>
    </row>
    <row r="52" spans="1:19" ht="30" x14ac:dyDescent="0.2">
      <c r="A52" s="135">
        <v>23</v>
      </c>
      <c r="B52" s="156" t="s">
        <v>205</v>
      </c>
      <c r="C52" s="156" t="s">
        <v>305</v>
      </c>
      <c r="D52" s="135" t="s">
        <v>37</v>
      </c>
      <c r="E52" s="151">
        <v>0.2</v>
      </c>
      <c r="F52" s="152">
        <v>30.565999999999999</v>
      </c>
      <c r="G52" s="153">
        <f>F52*E52</f>
        <v>6.1132</v>
      </c>
      <c r="H52" s="133">
        <f t="shared" si="13"/>
        <v>1.5319690659128618E-2</v>
      </c>
      <c r="I52" s="154">
        <v>240050010000</v>
      </c>
      <c r="J52" s="135" t="s">
        <v>282</v>
      </c>
      <c r="K52" s="135" t="s">
        <v>283</v>
      </c>
      <c r="L52" s="133">
        <f t="shared" si="14"/>
        <v>1.5319690659128618E-2</v>
      </c>
      <c r="M52" s="134">
        <f t="shared" si="15"/>
        <v>1.5319690659128618E-2</v>
      </c>
      <c r="N52" s="133">
        <v>0</v>
      </c>
      <c r="O52" s="133">
        <v>0</v>
      </c>
      <c r="P52" s="135" t="s">
        <v>306</v>
      </c>
      <c r="Q52" s="135" t="s">
        <v>307</v>
      </c>
      <c r="R52" s="135" t="s">
        <v>39</v>
      </c>
      <c r="S52" s="135">
        <v>43762</v>
      </c>
    </row>
    <row r="53" spans="1:19" ht="45" x14ac:dyDescent="0.2">
      <c r="A53" s="135">
        <v>24</v>
      </c>
      <c r="B53" s="156" t="s">
        <v>205</v>
      </c>
      <c r="C53" s="157" t="s">
        <v>308</v>
      </c>
      <c r="D53" s="135" t="s">
        <v>37</v>
      </c>
      <c r="E53" s="151">
        <v>1</v>
      </c>
      <c r="F53" s="152">
        <v>1.1279999999999999</v>
      </c>
      <c r="G53" s="153">
        <f t="shared" ref="G53:G65" si="16">E53*F53</f>
        <v>1.1279999999999999</v>
      </c>
      <c r="H53" s="133">
        <f t="shared" si="13"/>
        <v>2.8267701144240463E-3</v>
      </c>
      <c r="I53" s="154">
        <v>240050100000</v>
      </c>
      <c r="J53" s="135" t="s">
        <v>282</v>
      </c>
      <c r="K53" s="135" t="s">
        <v>283</v>
      </c>
      <c r="L53" s="133">
        <f t="shared" si="14"/>
        <v>2.8267701144240463E-3</v>
      </c>
      <c r="M53" s="134">
        <f t="shared" si="15"/>
        <v>2.8267701144240463E-3</v>
      </c>
      <c r="N53" s="133">
        <v>0</v>
      </c>
      <c r="O53" s="133">
        <v>0</v>
      </c>
      <c r="P53" s="135" t="s">
        <v>309</v>
      </c>
      <c r="Q53" s="135" t="s">
        <v>38</v>
      </c>
      <c r="R53" s="135" t="s">
        <v>39</v>
      </c>
      <c r="S53" s="135">
        <v>43716</v>
      </c>
    </row>
    <row r="54" spans="1:19" ht="15" x14ac:dyDescent="0.2">
      <c r="A54" s="135">
        <v>25</v>
      </c>
      <c r="B54" s="156" t="s">
        <v>205</v>
      </c>
      <c r="C54" s="156" t="s">
        <v>293</v>
      </c>
      <c r="D54" s="135" t="s">
        <v>37</v>
      </c>
      <c r="E54" s="151">
        <v>0.2</v>
      </c>
      <c r="F54" s="152">
        <v>2.2240000000000002</v>
      </c>
      <c r="G54" s="153">
        <f t="shared" si="16"/>
        <v>0.44480000000000008</v>
      </c>
      <c r="H54" s="133">
        <f t="shared" si="13"/>
        <v>1.1146696337728866E-3</v>
      </c>
      <c r="I54" s="154">
        <v>240050190000</v>
      </c>
      <c r="J54" s="135" t="s">
        <v>282</v>
      </c>
      <c r="K54" s="135" t="s">
        <v>283</v>
      </c>
      <c r="L54" s="133">
        <f t="shared" si="14"/>
        <v>1.1146696337728866E-3</v>
      </c>
      <c r="M54" s="134">
        <f t="shared" si="15"/>
        <v>1.1146696337728866E-3</v>
      </c>
      <c r="N54" s="133">
        <v>0</v>
      </c>
      <c r="O54" s="133">
        <v>0</v>
      </c>
      <c r="P54" s="135" t="s">
        <v>294</v>
      </c>
      <c r="Q54" s="135" t="s">
        <v>295</v>
      </c>
      <c r="R54" s="135" t="s">
        <v>39</v>
      </c>
      <c r="S54" s="135">
        <v>43068</v>
      </c>
    </row>
    <row r="55" spans="1:19" ht="15" x14ac:dyDescent="0.2">
      <c r="A55" s="135">
        <v>25</v>
      </c>
      <c r="B55" s="156" t="s">
        <v>205</v>
      </c>
      <c r="C55" s="156" t="s">
        <v>296</v>
      </c>
      <c r="D55" s="135" t="s">
        <v>37</v>
      </c>
      <c r="E55" s="151">
        <v>0.2</v>
      </c>
      <c r="F55" s="152">
        <v>2.2240000000000002</v>
      </c>
      <c r="G55" s="153">
        <f t="shared" si="16"/>
        <v>0.44480000000000008</v>
      </c>
      <c r="H55" s="133">
        <f t="shared" si="13"/>
        <v>1.1146696337728866E-3</v>
      </c>
      <c r="I55" s="154">
        <v>240050190000</v>
      </c>
      <c r="J55" s="135" t="s">
        <v>282</v>
      </c>
      <c r="K55" s="135" t="s">
        <v>283</v>
      </c>
      <c r="L55" s="133">
        <f t="shared" si="14"/>
        <v>1.1146696337728866E-3</v>
      </c>
      <c r="M55" s="134">
        <f t="shared" si="15"/>
        <v>1.1146696337728866E-3</v>
      </c>
      <c r="N55" s="133">
        <v>0</v>
      </c>
      <c r="O55" s="133">
        <v>0</v>
      </c>
      <c r="P55" s="135" t="s">
        <v>297</v>
      </c>
      <c r="Q55" s="135" t="s">
        <v>298</v>
      </c>
      <c r="R55" s="135" t="s">
        <v>299</v>
      </c>
      <c r="S55" s="135">
        <v>37160</v>
      </c>
    </row>
    <row r="56" spans="1:19" ht="15" x14ac:dyDescent="0.2">
      <c r="A56" s="135">
        <v>25</v>
      </c>
      <c r="B56" s="156" t="s">
        <v>205</v>
      </c>
      <c r="C56" s="156" t="s">
        <v>300</v>
      </c>
      <c r="D56" s="135" t="s">
        <v>37</v>
      </c>
      <c r="E56" s="151">
        <v>0.2</v>
      </c>
      <c r="F56" s="152">
        <v>2.2240000000000002</v>
      </c>
      <c r="G56" s="153">
        <f t="shared" si="16"/>
        <v>0.44480000000000008</v>
      </c>
      <c r="H56" s="133">
        <f t="shared" si="13"/>
        <v>1.1146696337728866E-3</v>
      </c>
      <c r="I56" s="154">
        <v>240050190000</v>
      </c>
      <c r="J56" s="135" t="s">
        <v>282</v>
      </c>
      <c r="K56" s="135" t="s">
        <v>283</v>
      </c>
      <c r="L56" s="133">
        <f t="shared" si="14"/>
        <v>1.1146696337728866E-3</v>
      </c>
      <c r="M56" s="134">
        <f t="shared" si="15"/>
        <v>1.1146696337728866E-3</v>
      </c>
      <c r="N56" s="133">
        <v>0</v>
      </c>
      <c r="O56" s="133">
        <v>0</v>
      </c>
      <c r="P56" s="135" t="s">
        <v>301</v>
      </c>
      <c r="Q56" s="135" t="s">
        <v>302</v>
      </c>
      <c r="R56" s="135" t="s">
        <v>39</v>
      </c>
      <c r="S56" s="135">
        <v>43228</v>
      </c>
    </row>
    <row r="57" spans="1:19" ht="15" x14ac:dyDescent="0.2">
      <c r="A57" s="135">
        <v>25</v>
      </c>
      <c r="B57" s="156" t="s">
        <v>205</v>
      </c>
      <c r="C57" s="156" t="s">
        <v>310</v>
      </c>
      <c r="D57" s="135" t="s">
        <v>37</v>
      </c>
      <c r="E57" s="151">
        <v>0.2</v>
      </c>
      <c r="F57" s="152">
        <v>2.2240000000000002</v>
      </c>
      <c r="G57" s="153">
        <f t="shared" si="16"/>
        <v>0.44480000000000008</v>
      </c>
      <c r="H57" s="133">
        <f t="shared" si="13"/>
        <v>1.1146696337728866E-3</v>
      </c>
      <c r="I57" s="154">
        <v>240050190000</v>
      </c>
      <c r="J57" s="135" t="s">
        <v>282</v>
      </c>
      <c r="K57" s="135" t="s">
        <v>283</v>
      </c>
      <c r="L57" s="133">
        <f t="shared" si="14"/>
        <v>1.1146696337728866E-3</v>
      </c>
      <c r="M57" s="134">
        <f t="shared" si="15"/>
        <v>1.1146696337728866E-3</v>
      </c>
      <c r="N57" s="133">
        <v>0</v>
      </c>
      <c r="O57" s="133">
        <v>0</v>
      </c>
      <c r="P57" s="135" t="s">
        <v>304</v>
      </c>
      <c r="Q57" s="135" t="s">
        <v>166</v>
      </c>
      <c r="R57" s="135" t="s">
        <v>39</v>
      </c>
      <c r="S57" s="135">
        <v>43754</v>
      </c>
    </row>
    <row r="58" spans="1:19" ht="15" x14ac:dyDescent="0.2">
      <c r="A58" s="135">
        <v>25</v>
      </c>
      <c r="B58" s="156" t="s">
        <v>205</v>
      </c>
      <c r="C58" s="156" t="s">
        <v>311</v>
      </c>
      <c r="D58" s="135" t="s">
        <v>37</v>
      </c>
      <c r="E58" s="151">
        <v>0.2</v>
      </c>
      <c r="F58" s="152">
        <v>2.2240000000000002</v>
      </c>
      <c r="G58" s="153">
        <f t="shared" si="16"/>
        <v>0.44480000000000008</v>
      </c>
      <c r="H58" s="133">
        <f t="shared" si="13"/>
        <v>1.1146696337728866E-3</v>
      </c>
      <c r="I58" s="154">
        <v>240050190000</v>
      </c>
      <c r="J58" s="135" t="s">
        <v>282</v>
      </c>
      <c r="K58" s="135" t="s">
        <v>283</v>
      </c>
      <c r="L58" s="133">
        <f t="shared" si="14"/>
        <v>1.1146696337728866E-3</v>
      </c>
      <c r="M58" s="134">
        <f t="shared" si="15"/>
        <v>1.1146696337728866E-3</v>
      </c>
      <c r="N58" s="133">
        <v>0</v>
      </c>
      <c r="O58" s="133">
        <v>0</v>
      </c>
      <c r="P58" s="135" t="s">
        <v>306</v>
      </c>
      <c r="Q58" s="135" t="s">
        <v>307</v>
      </c>
      <c r="R58" s="135" t="s">
        <v>39</v>
      </c>
      <c r="S58" s="135">
        <v>43762</v>
      </c>
    </row>
    <row r="59" spans="1:19" ht="15" x14ac:dyDescent="0.2">
      <c r="A59" s="135">
        <v>26</v>
      </c>
      <c r="B59" s="156" t="s">
        <v>205</v>
      </c>
      <c r="C59" s="156" t="s">
        <v>312</v>
      </c>
      <c r="D59" s="135" t="s">
        <v>37</v>
      </c>
      <c r="E59" s="151">
        <v>1</v>
      </c>
      <c r="F59" s="152">
        <v>2.1960000000000002</v>
      </c>
      <c r="G59" s="153">
        <f t="shared" si="16"/>
        <v>2.1960000000000002</v>
      </c>
      <c r="H59" s="133">
        <f t="shared" si="13"/>
        <v>5.5031801163787294E-3</v>
      </c>
      <c r="I59" s="154">
        <v>240050130000</v>
      </c>
      <c r="J59" s="135" t="s">
        <v>282</v>
      </c>
      <c r="K59" s="135" t="s">
        <v>283</v>
      </c>
      <c r="L59" s="133">
        <f t="shared" si="14"/>
        <v>5.5031801163787294E-3</v>
      </c>
      <c r="M59" s="134">
        <f t="shared" si="15"/>
        <v>5.5031801163787294E-3</v>
      </c>
      <c r="N59" s="133">
        <v>0</v>
      </c>
      <c r="O59" s="133">
        <v>0</v>
      </c>
      <c r="P59" s="135" t="s">
        <v>313</v>
      </c>
      <c r="Q59" s="135" t="s">
        <v>38</v>
      </c>
      <c r="R59" s="135" t="s">
        <v>39</v>
      </c>
      <c r="S59" s="135">
        <v>43716</v>
      </c>
    </row>
    <row r="60" spans="1:19" ht="15" x14ac:dyDescent="0.2">
      <c r="A60" s="135">
        <v>27</v>
      </c>
      <c r="B60" s="156" t="s">
        <v>205</v>
      </c>
      <c r="C60" s="156" t="s">
        <v>314</v>
      </c>
      <c r="D60" s="135" t="s">
        <v>37</v>
      </c>
      <c r="E60" s="151">
        <v>0.25</v>
      </c>
      <c r="F60" s="152">
        <v>2.125</v>
      </c>
      <c r="G60" s="153">
        <f t="shared" si="16"/>
        <v>0.53125</v>
      </c>
      <c r="H60" s="133">
        <f t="shared" si="13"/>
        <v>1.3313134958224952E-3</v>
      </c>
      <c r="I60" s="154">
        <v>240050060000</v>
      </c>
      <c r="J60" s="135" t="s">
        <v>282</v>
      </c>
      <c r="K60" s="135" t="s">
        <v>283</v>
      </c>
      <c r="L60" s="133">
        <f t="shared" si="14"/>
        <v>1.3313134958224952E-3</v>
      </c>
      <c r="M60" s="134">
        <f t="shared" si="15"/>
        <v>1.3313134958224952E-3</v>
      </c>
      <c r="N60" s="133">
        <v>0</v>
      </c>
      <c r="O60" s="133">
        <v>0</v>
      </c>
      <c r="P60" s="135" t="s">
        <v>315</v>
      </c>
      <c r="Q60" s="135" t="s">
        <v>316</v>
      </c>
      <c r="R60" s="135" t="s">
        <v>39</v>
      </c>
      <c r="S60" s="135">
        <v>43105</v>
      </c>
    </row>
    <row r="61" spans="1:19" ht="15" x14ac:dyDescent="0.2">
      <c r="A61" s="135">
        <v>27</v>
      </c>
      <c r="B61" s="156" t="s">
        <v>205</v>
      </c>
      <c r="C61" s="156" t="s">
        <v>317</v>
      </c>
      <c r="D61" s="135" t="s">
        <v>37</v>
      </c>
      <c r="E61" s="151">
        <v>0.25</v>
      </c>
      <c r="F61" s="152">
        <v>2.125</v>
      </c>
      <c r="G61" s="153">
        <f t="shared" si="16"/>
        <v>0.53125</v>
      </c>
      <c r="H61" s="133">
        <f t="shared" si="13"/>
        <v>1.3313134958224952E-3</v>
      </c>
      <c r="I61" s="154">
        <v>240050060000</v>
      </c>
      <c r="J61" s="135" t="s">
        <v>282</v>
      </c>
      <c r="K61" s="135" t="s">
        <v>283</v>
      </c>
      <c r="L61" s="133">
        <f t="shared" si="14"/>
        <v>1.3313134958224952E-3</v>
      </c>
      <c r="M61" s="134">
        <f t="shared" si="15"/>
        <v>1.3313134958224952E-3</v>
      </c>
      <c r="N61" s="133">
        <v>0</v>
      </c>
      <c r="O61" s="133">
        <v>0</v>
      </c>
      <c r="P61" s="135" t="s">
        <v>318</v>
      </c>
      <c r="Q61" s="135" t="s">
        <v>38</v>
      </c>
      <c r="R61" s="135" t="s">
        <v>39</v>
      </c>
      <c r="S61" s="135">
        <v>43716</v>
      </c>
    </row>
    <row r="62" spans="1:19" ht="15" x14ac:dyDescent="0.2">
      <c r="A62" s="135">
        <v>27</v>
      </c>
      <c r="B62" s="156" t="s">
        <v>205</v>
      </c>
      <c r="C62" s="156" t="s">
        <v>319</v>
      </c>
      <c r="D62" s="135" t="s">
        <v>37</v>
      </c>
      <c r="E62" s="151">
        <v>0.25</v>
      </c>
      <c r="F62" s="152">
        <v>2.125</v>
      </c>
      <c r="G62" s="153">
        <f t="shared" si="16"/>
        <v>0.53125</v>
      </c>
      <c r="H62" s="133">
        <f t="shared" si="13"/>
        <v>1.3313134958224952E-3</v>
      </c>
      <c r="I62" s="154">
        <v>240050060000</v>
      </c>
      <c r="J62" s="135" t="s">
        <v>282</v>
      </c>
      <c r="K62" s="135" t="s">
        <v>283</v>
      </c>
      <c r="L62" s="133">
        <f t="shared" si="14"/>
        <v>1.3313134958224952E-3</v>
      </c>
      <c r="M62" s="134">
        <f t="shared" si="15"/>
        <v>1.3313134958224952E-3</v>
      </c>
      <c r="N62" s="133">
        <v>0</v>
      </c>
      <c r="O62" s="133">
        <v>0</v>
      </c>
      <c r="P62" s="135" t="s">
        <v>320</v>
      </c>
      <c r="Q62" s="135" t="s">
        <v>38</v>
      </c>
      <c r="R62" s="135" t="s">
        <v>39</v>
      </c>
      <c r="S62" s="135">
        <v>43716</v>
      </c>
    </row>
    <row r="63" spans="1:19" ht="15" x14ac:dyDescent="0.2">
      <c r="A63" s="135">
        <v>27</v>
      </c>
      <c r="B63" s="156" t="s">
        <v>205</v>
      </c>
      <c r="C63" s="156" t="s">
        <v>321</v>
      </c>
      <c r="D63" s="135" t="s">
        <v>37</v>
      </c>
      <c r="E63" s="151">
        <v>0.25</v>
      </c>
      <c r="F63" s="152">
        <v>2.125</v>
      </c>
      <c r="G63" s="153">
        <f t="shared" si="16"/>
        <v>0.53125</v>
      </c>
      <c r="H63" s="133">
        <f t="shared" si="13"/>
        <v>1.3313134958224952E-3</v>
      </c>
      <c r="I63" s="154">
        <v>240050060000</v>
      </c>
      <c r="J63" s="135" t="s">
        <v>282</v>
      </c>
      <c r="K63" s="135" t="s">
        <v>283</v>
      </c>
      <c r="L63" s="133">
        <f t="shared" si="14"/>
        <v>1.3313134958224952E-3</v>
      </c>
      <c r="M63" s="134">
        <f t="shared" si="15"/>
        <v>1.3313134958224952E-3</v>
      </c>
      <c r="N63" s="133">
        <v>0</v>
      </c>
      <c r="O63" s="133">
        <v>0</v>
      </c>
      <c r="P63" s="135" t="s">
        <v>322</v>
      </c>
      <c r="Q63" s="135" t="s">
        <v>302</v>
      </c>
      <c r="R63" s="135" t="s">
        <v>39</v>
      </c>
      <c r="S63" s="135">
        <v>43232</v>
      </c>
    </row>
    <row r="64" spans="1:19" ht="15" x14ac:dyDescent="0.2">
      <c r="A64" s="135">
        <v>28</v>
      </c>
      <c r="B64" s="156" t="s">
        <v>205</v>
      </c>
      <c r="C64" s="156" t="s">
        <v>323</v>
      </c>
      <c r="D64" s="135" t="s">
        <v>37</v>
      </c>
      <c r="E64" s="151">
        <v>1</v>
      </c>
      <c r="F64" s="152">
        <v>24.477</v>
      </c>
      <c r="G64" s="153">
        <f t="shared" si="16"/>
        <v>24.477</v>
      </c>
      <c r="H64" s="133">
        <f t="shared" si="13"/>
        <v>6.1339407881877119E-2</v>
      </c>
      <c r="I64" s="154">
        <v>240050110000</v>
      </c>
      <c r="J64" s="135" t="s">
        <v>282</v>
      </c>
      <c r="K64" s="135" t="s">
        <v>283</v>
      </c>
      <c r="L64" s="133">
        <f t="shared" si="14"/>
        <v>6.1339407881877119E-2</v>
      </c>
      <c r="M64" s="134">
        <f t="shared" si="15"/>
        <v>6.1339407881877119E-2</v>
      </c>
      <c r="N64" s="133">
        <v>0</v>
      </c>
      <c r="O64" s="133">
        <v>0</v>
      </c>
      <c r="P64" s="135" t="s">
        <v>324</v>
      </c>
      <c r="Q64" s="135" t="s">
        <v>38</v>
      </c>
      <c r="R64" s="135" t="s">
        <v>39</v>
      </c>
      <c r="S64" s="135">
        <v>43716</v>
      </c>
    </row>
    <row r="65" spans="1:19" ht="15" x14ac:dyDescent="0.2">
      <c r="A65" s="135">
        <v>29</v>
      </c>
      <c r="B65" s="180" t="s">
        <v>205</v>
      </c>
      <c r="C65" s="156" t="s">
        <v>510</v>
      </c>
      <c r="D65" s="135" t="s">
        <v>37</v>
      </c>
      <c r="E65" s="151">
        <v>1</v>
      </c>
      <c r="F65" s="152">
        <v>8.9209999999999994</v>
      </c>
      <c r="G65" s="153">
        <f t="shared" si="16"/>
        <v>8.9209999999999994</v>
      </c>
      <c r="H65" s="133">
        <f t="shared" si="13"/>
        <v>2.2356042722319964E-2</v>
      </c>
      <c r="I65" s="154">
        <v>240100150000</v>
      </c>
      <c r="J65" s="135" t="s">
        <v>282</v>
      </c>
      <c r="K65" s="135" t="s">
        <v>283</v>
      </c>
      <c r="L65" s="133">
        <f t="shared" si="14"/>
        <v>2.2356042722319964E-2</v>
      </c>
      <c r="M65" s="134">
        <f t="shared" si="15"/>
        <v>2.2356042722319964E-2</v>
      </c>
      <c r="N65" s="133">
        <v>0</v>
      </c>
      <c r="O65" s="133">
        <v>0</v>
      </c>
      <c r="P65" s="135" t="s">
        <v>325</v>
      </c>
      <c r="Q65" s="135" t="s">
        <v>38</v>
      </c>
      <c r="R65" s="135" t="s">
        <v>39</v>
      </c>
      <c r="S65" s="135">
        <v>43716</v>
      </c>
    </row>
    <row r="66" spans="1:19" ht="15" x14ac:dyDescent="0.2">
      <c r="A66" s="135">
        <v>29</v>
      </c>
      <c r="B66" s="180"/>
      <c r="C66" s="150" t="s">
        <v>507</v>
      </c>
      <c r="D66" s="135" t="s">
        <v>211</v>
      </c>
      <c r="E66" s="151" t="s">
        <v>212</v>
      </c>
      <c r="F66" s="152">
        <v>8.9209999999999994</v>
      </c>
      <c r="G66" s="158" t="s">
        <v>212</v>
      </c>
      <c r="H66" s="133" t="s">
        <v>212</v>
      </c>
      <c r="I66" s="154">
        <v>240100150000</v>
      </c>
      <c r="J66" s="135" t="s">
        <v>282</v>
      </c>
      <c r="K66" s="135" t="s">
        <v>283</v>
      </c>
      <c r="L66" s="133" t="s">
        <v>212</v>
      </c>
      <c r="M66" s="133" t="s">
        <v>212</v>
      </c>
      <c r="N66" s="133" t="s">
        <v>212</v>
      </c>
      <c r="O66" s="133" t="s">
        <v>212</v>
      </c>
      <c r="P66" s="129" t="s">
        <v>292</v>
      </c>
      <c r="Q66" s="129" t="s">
        <v>489</v>
      </c>
      <c r="R66" s="129" t="s">
        <v>490</v>
      </c>
      <c r="S66" s="129" t="s">
        <v>485</v>
      </c>
    </row>
    <row r="67" spans="1:19" ht="15" x14ac:dyDescent="0.2">
      <c r="A67" s="135">
        <v>29</v>
      </c>
      <c r="B67" s="180"/>
      <c r="C67" s="150" t="s">
        <v>508</v>
      </c>
      <c r="D67" s="135" t="s">
        <v>211</v>
      </c>
      <c r="E67" s="151" t="s">
        <v>212</v>
      </c>
      <c r="F67" s="152">
        <v>8.9209999999999994</v>
      </c>
      <c r="G67" s="158" t="s">
        <v>212</v>
      </c>
      <c r="H67" s="133" t="s">
        <v>212</v>
      </c>
      <c r="I67" s="154">
        <v>240100150000</v>
      </c>
      <c r="J67" s="135" t="s">
        <v>282</v>
      </c>
      <c r="K67" s="135" t="s">
        <v>283</v>
      </c>
      <c r="L67" s="133" t="s">
        <v>212</v>
      </c>
      <c r="M67" s="133" t="s">
        <v>212</v>
      </c>
      <c r="N67" s="133" t="s">
        <v>212</v>
      </c>
      <c r="O67" s="133" t="s">
        <v>212</v>
      </c>
      <c r="P67" s="129" t="s">
        <v>491</v>
      </c>
      <c r="Q67" s="129" t="s">
        <v>484</v>
      </c>
      <c r="R67" s="129" t="s">
        <v>475</v>
      </c>
      <c r="S67" s="129" t="s">
        <v>485</v>
      </c>
    </row>
    <row r="68" spans="1:19" ht="15" x14ac:dyDescent="0.2">
      <c r="A68" s="135">
        <v>29</v>
      </c>
      <c r="B68" s="180"/>
      <c r="C68" s="150" t="s">
        <v>509</v>
      </c>
      <c r="D68" s="135" t="s">
        <v>211</v>
      </c>
      <c r="E68" s="151" t="s">
        <v>212</v>
      </c>
      <c r="F68" s="152">
        <v>8.9209999999999994</v>
      </c>
      <c r="G68" s="158" t="s">
        <v>212</v>
      </c>
      <c r="H68" s="133" t="s">
        <v>212</v>
      </c>
      <c r="I68" s="154">
        <v>240100150000</v>
      </c>
      <c r="J68" s="135" t="s">
        <v>282</v>
      </c>
      <c r="K68" s="135" t="s">
        <v>283</v>
      </c>
      <c r="L68" s="133" t="s">
        <v>212</v>
      </c>
      <c r="M68" s="133" t="s">
        <v>212</v>
      </c>
      <c r="N68" s="133" t="s">
        <v>212</v>
      </c>
      <c r="O68" s="133" t="s">
        <v>212</v>
      </c>
      <c r="P68" s="135" t="s">
        <v>213</v>
      </c>
      <c r="Q68" s="135" t="s">
        <v>213</v>
      </c>
      <c r="R68" s="135" t="s">
        <v>213</v>
      </c>
      <c r="S68" s="135" t="s">
        <v>213</v>
      </c>
    </row>
    <row r="69" spans="1:19" ht="30" x14ac:dyDescent="0.2">
      <c r="A69" s="135">
        <v>30</v>
      </c>
      <c r="B69" s="156" t="s">
        <v>205</v>
      </c>
      <c r="C69" s="157" t="s">
        <v>326</v>
      </c>
      <c r="D69" s="135" t="s">
        <v>37</v>
      </c>
      <c r="E69" s="151">
        <v>1</v>
      </c>
      <c r="F69" s="152">
        <v>32.481999999999999</v>
      </c>
      <c r="G69" s="153">
        <f>E69*F69</f>
        <v>32.481999999999999</v>
      </c>
      <c r="H69" s="133">
        <f t="shared" ref="H69:H72" si="17">G69/$G$88</f>
        <v>8.1399952887164784E-2</v>
      </c>
      <c r="I69" s="154">
        <v>240100060000</v>
      </c>
      <c r="J69" s="135" t="s">
        <v>282</v>
      </c>
      <c r="K69" s="135" t="s">
        <v>283</v>
      </c>
      <c r="L69" s="133">
        <f t="shared" ref="L69:L70" si="18">H69</f>
        <v>8.1399952887164784E-2</v>
      </c>
      <c r="M69" s="133">
        <f t="shared" ref="M69:M72" si="19">H69</f>
        <v>8.1399952887164784E-2</v>
      </c>
      <c r="N69" s="133">
        <v>0</v>
      </c>
      <c r="O69" s="133">
        <v>0</v>
      </c>
      <c r="P69" s="135" t="s">
        <v>328</v>
      </c>
      <c r="Q69" s="135" t="s">
        <v>38</v>
      </c>
      <c r="R69" s="135" t="s">
        <v>39</v>
      </c>
      <c r="S69" s="135">
        <v>43716</v>
      </c>
    </row>
    <row r="70" spans="1:19" ht="30" x14ac:dyDescent="0.2">
      <c r="A70" s="135">
        <v>31</v>
      </c>
      <c r="B70" s="156" t="s">
        <v>205</v>
      </c>
      <c r="C70" s="157" t="s">
        <v>326</v>
      </c>
      <c r="D70" s="135" t="s">
        <v>37</v>
      </c>
      <c r="E70" s="151">
        <v>1</v>
      </c>
      <c r="F70" s="152">
        <v>1.8640000000000001</v>
      </c>
      <c r="G70" s="153">
        <f>E70*F70</f>
        <v>1.8640000000000001</v>
      </c>
      <c r="H70" s="133">
        <f t="shared" si="17"/>
        <v>4.671187494048247E-3</v>
      </c>
      <c r="I70" s="154">
        <v>240090030000</v>
      </c>
      <c r="J70" s="135" t="s">
        <v>282</v>
      </c>
      <c r="K70" s="135" t="s">
        <v>283</v>
      </c>
      <c r="L70" s="133">
        <f t="shared" si="18"/>
        <v>4.671187494048247E-3</v>
      </c>
      <c r="M70" s="133">
        <f t="shared" si="19"/>
        <v>4.671187494048247E-3</v>
      </c>
      <c r="N70" s="133">
        <v>0</v>
      </c>
      <c r="O70" s="133">
        <v>0</v>
      </c>
      <c r="P70" s="135" t="s">
        <v>328</v>
      </c>
      <c r="Q70" s="135" t="s">
        <v>38</v>
      </c>
      <c r="R70" s="135" t="s">
        <v>39</v>
      </c>
      <c r="S70" s="135">
        <v>43716</v>
      </c>
    </row>
    <row r="71" spans="1:19" ht="30" x14ac:dyDescent="0.2">
      <c r="A71" s="135">
        <v>32</v>
      </c>
      <c r="B71" s="156" t="s">
        <v>464</v>
      </c>
      <c r="C71" s="159" t="s">
        <v>327</v>
      </c>
      <c r="D71" s="135" t="s">
        <v>44</v>
      </c>
      <c r="E71" s="151">
        <v>1</v>
      </c>
      <c r="F71" s="152">
        <v>2.5000000000000001E-2</v>
      </c>
      <c r="G71" s="153">
        <f>E71*F71</f>
        <v>2.5000000000000001E-2</v>
      </c>
      <c r="H71" s="133">
        <f t="shared" si="17"/>
        <v>6.2650046862235072E-5</v>
      </c>
      <c r="I71" s="154">
        <v>240100260000</v>
      </c>
      <c r="J71" s="135" t="s">
        <v>282</v>
      </c>
      <c r="K71" s="135" t="s">
        <v>283</v>
      </c>
      <c r="L71" s="133">
        <v>0</v>
      </c>
      <c r="M71" s="133">
        <v>0</v>
      </c>
      <c r="N71" s="133">
        <v>0</v>
      </c>
      <c r="O71" s="133">
        <f>H71</f>
        <v>6.2650046862235072E-5</v>
      </c>
      <c r="P71" s="135" t="s">
        <v>328</v>
      </c>
      <c r="Q71" s="135" t="s">
        <v>38</v>
      </c>
      <c r="R71" s="135" t="s">
        <v>39</v>
      </c>
      <c r="S71" s="135">
        <v>43716</v>
      </c>
    </row>
    <row r="72" spans="1:19" ht="15" x14ac:dyDescent="0.2">
      <c r="A72" s="135" t="s">
        <v>329</v>
      </c>
      <c r="B72" s="180" t="s">
        <v>205</v>
      </c>
      <c r="C72" s="159" t="s">
        <v>330</v>
      </c>
      <c r="D72" s="135" t="s">
        <v>37</v>
      </c>
      <c r="E72" s="151">
        <v>1</v>
      </c>
      <c r="F72" s="152">
        <v>4.8739999999999997</v>
      </c>
      <c r="G72" s="153">
        <f>E72*F72</f>
        <v>4.8739999999999997</v>
      </c>
      <c r="H72" s="133">
        <f t="shared" si="17"/>
        <v>1.2214253136261349E-2</v>
      </c>
      <c r="I72" s="154">
        <v>240100090000</v>
      </c>
      <c r="J72" s="135" t="s">
        <v>282</v>
      </c>
      <c r="K72" s="135" t="s">
        <v>283</v>
      </c>
      <c r="L72" s="133">
        <f>M72</f>
        <v>1.2214253136261349E-2</v>
      </c>
      <c r="M72" s="133">
        <f t="shared" si="19"/>
        <v>1.2214253136261349E-2</v>
      </c>
      <c r="N72" s="133">
        <v>0</v>
      </c>
      <c r="O72" s="133">
        <v>0</v>
      </c>
      <c r="P72" s="135" t="s">
        <v>328</v>
      </c>
      <c r="Q72" s="129" t="s">
        <v>484</v>
      </c>
      <c r="R72" s="129" t="s">
        <v>490</v>
      </c>
      <c r="S72" s="129" t="s">
        <v>485</v>
      </c>
    </row>
    <row r="73" spans="1:19" ht="15" x14ac:dyDescent="0.2">
      <c r="A73" s="135" t="s">
        <v>329</v>
      </c>
      <c r="B73" s="180"/>
      <c r="C73" s="159" t="s">
        <v>509</v>
      </c>
      <c r="D73" s="135" t="s">
        <v>211</v>
      </c>
      <c r="E73" s="151" t="s">
        <v>212</v>
      </c>
      <c r="F73" s="152">
        <v>4.8739999999999997</v>
      </c>
      <c r="G73" s="152" t="s">
        <v>212</v>
      </c>
      <c r="H73" s="133" t="s">
        <v>212</v>
      </c>
      <c r="I73" s="154">
        <v>240100090000</v>
      </c>
      <c r="J73" s="135" t="s">
        <v>282</v>
      </c>
      <c r="K73" s="135" t="s">
        <v>283</v>
      </c>
      <c r="L73" s="133" t="s">
        <v>212</v>
      </c>
      <c r="M73" s="133" t="s">
        <v>212</v>
      </c>
      <c r="N73" s="133" t="s">
        <v>212</v>
      </c>
      <c r="O73" s="133" t="s">
        <v>212</v>
      </c>
      <c r="P73" s="135" t="s">
        <v>213</v>
      </c>
      <c r="Q73" s="135" t="s">
        <v>213</v>
      </c>
      <c r="R73" s="135" t="s">
        <v>213</v>
      </c>
      <c r="S73" s="135" t="s">
        <v>213</v>
      </c>
    </row>
    <row r="74" spans="1:19" ht="15" x14ac:dyDescent="0.2">
      <c r="A74" s="135" t="s">
        <v>331</v>
      </c>
      <c r="B74" s="156" t="s">
        <v>205</v>
      </c>
      <c r="C74" s="159" t="s">
        <v>330</v>
      </c>
      <c r="D74" s="135" t="s">
        <v>37</v>
      </c>
      <c r="E74" s="151">
        <v>0.25</v>
      </c>
      <c r="F74" s="152">
        <v>8.609</v>
      </c>
      <c r="G74" s="153">
        <f>E74*F74</f>
        <v>2.15225</v>
      </c>
      <c r="H74" s="133">
        <f t="shared" ref="H74:H77" si="20">G74/$G$88</f>
        <v>5.3935425343698178E-3</v>
      </c>
      <c r="I74" s="154">
        <v>240100090000</v>
      </c>
      <c r="J74" s="135" t="s">
        <v>282</v>
      </c>
      <c r="K74" s="135" t="s">
        <v>283</v>
      </c>
      <c r="L74" s="133">
        <f>M74</f>
        <v>5.3935425343698178E-3</v>
      </c>
      <c r="M74" s="133">
        <f>H74</f>
        <v>5.3935425343698178E-3</v>
      </c>
      <c r="N74" s="133">
        <v>0</v>
      </c>
      <c r="O74" s="133">
        <v>0</v>
      </c>
      <c r="P74" s="135" t="s">
        <v>328</v>
      </c>
      <c r="Q74" s="129" t="s">
        <v>484</v>
      </c>
      <c r="R74" s="129" t="s">
        <v>475</v>
      </c>
      <c r="S74" s="129" t="s">
        <v>492</v>
      </c>
    </row>
    <row r="75" spans="1:19" ht="30" x14ac:dyDescent="0.2">
      <c r="A75" s="135" t="s">
        <v>331</v>
      </c>
      <c r="B75" s="156" t="s">
        <v>464</v>
      </c>
      <c r="C75" s="157" t="s">
        <v>467</v>
      </c>
      <c r="D75" s="135" t="s">
        <v>44</v>
      </c>
      <c r="E75" s="151">
        <v>0.5</v>
      </c>
      <c r="F75" s="152">
        <v>8.609</v>
      </c>
      <c r="G75" s="153">
        <f>E75*F75</f>
        <v>4.3045</v>
      </c>
      <c r="H75" s="133">
        <f t="shared" si="20"/>
        <v>1.0787085068739636E-2</v>
      </c>
      <c r="I75" s="154">
        <v>240100090000</v>
      </c>
      <c r="J75" s="135" t="s">
        <v>282</v>
      </c>
      <c r="K75" s="135" t="s">
        <v>283</v>
      </c>
      <c r="L75" s="133">
        <v>0</v>
      </c>
      <c r="M75" s="133">
        <v>0</v>
      </c>
      <c r="N75" s="133">
        <v>0</v>
      </c>
      <c r="O75" s="133">
        <f t="shared" ref="O75:O84" si="21">H75</f>
        <v>1.0787085068739636E-2</v>
      </c>
      <c r="P75" s="135" t="s">
        <v>213</v>
      </c>
      <c r="Q75" s="135" t="s">
        <v>213</v>
      </c>
      <c r="R75" s="135" t="s">
        <v>213</v>
      </c>
      <c r="S75" s="135" t="s">
        <v>213</v>
      </c>
    </row>
    <row r="76" spans="1:19" ht="30" x14ac:dyDescent="0.2">
      <c r="A76" s="135" t="s">
        <v>331</v>
      </c>
      <c r="B76" s="156" t="s">
        <v>464</v>
      </c>
      <c r="C76" s="157" t="s">
        <v>468</v>
      </c>
      <c r="D76" s="135" t="s">
        <v>44</v>
      </c>
      <c r="E76" s="151">
        <v>0.25</v>
      </c>
      <c r="F76" s="152">
        <v>8.609</v>
      </c>
      <c r="G76" s="153">
        <f>E76*F76</f>
        <v>2.15225</v>
      </c>
      <c r="H76" s="133">
        <f t="shared" si="20"/>
        <v>5.3935425343698178E-3</v>
      </c>
      <c r="I76" s="154">
        <v>240100090000</v>
      </c>
      <c r="J76" s="135" t="s">
        <v>282</v>
      </c>
      <c r="K76" s="135" t="s">
        <v>283</v>
      </c>
      <c r="L76" s="133">
        <v>0</v>
      </c>
      <c r="M76" s="133">
        <v>0</v>
      </c>
      <c r="N76" s="133">
        <v>0</v>
      </c>
      <c r="O76" s="133">
        <f t="shared" si="21"/>
        <v>5.3935425343698178E-3</v>
      </c>
      <c r="P76" s="135" t="s">
        <v>213</v>
      </c>
      <c r="Q76" s="135" t="s">
        <v>213</v>
      </c>
      <c r="R76" s="135" t="s">
        <v>213</v>
      </c>
      <c r="S76" s="135" t="s">
        <v>213</v>
      </c>
    </row>
    <row r="77" spans="1:19" ht="27.95" customHeight="1" x14ac:dyDescent="0.2">
      <c r="A77" s="135">
        <v>34</v>
      </c>
      <c r="B77" s="180" t="s">
        <v>464</v>
      </c>
      <c r="C77" s="157" t="s">
        <v>469</v>
      </c>
      <c r="D77" s="135" t="s">
        <v>44</v>
      </c>
      <c r="E77" s="151">
        <v>1</v>
      </c>
      <c r="F77" s="152">
        <v>2.29</v>
      </c>
      <c r="G77" s="153">
        <f>E77*F77</f>
        <v>2.29</v>
      </c>
      <c r="H77" s="133">
        <f t="shared" si="20"/>
        <v>5.7387442925807327E-3</v>
      </c>
      <c r="I77" s="154">
        <v>240100080000</v>
      </c>
      <c r="J77" s="135" t="s">
        <v>282</v>
      </c>
      <c r="K77" s="135" t="s">
        <v>283</v>
      </c>
      <c r="L77" s="133">
        <v>0</v>
      </c>
      <c r="M77" s="133">
        <v>0</v>
      </c>
      <c r="N77" s="133">
        <v>0</v>
      </c>
      <c r="O77" s="133">
        <f t="shared" si="21"/>
        <v>5.7387442925807327E-3</v>
      </c>
      <c r="P77" s="135" t="s">
        <v>213</v>
      </c>
      <c r="Q77" s="135" t="s">
        <v>213</v>
      </c>
      <c r="R77" s="135" t="s">
        <v>213</v>
      </c>
      <c r="S77" s="135" t="s">
        <v>213</v>
      </c>
    </row>
    <row r="78" spans="1:19" ht="15" x14ac:dyDescent="0.2">
      <c r="A78" s="135">
        <v>34</v>
      </c>
      <c r="B78" s="180"/>
      <c r="C78" s="156" t="s">
        <v>509</v>
      </c>
      <c r="D78" s="135" t="s">
        <v>211</v>
      </c>
      <c r="E78" s="151" t="s">
        <v>212</v>
      </c>
      <c r="F78" s="152">
        <v>2.29</v>
      </c>
      <c r="G78" s="153" t="s">
        <v>212</v>
      </c>
      <c r="H78" s="133" t="s">
        <v>212</v>
      </c>
      <c r="I78" s="154">
        <v>240100080000</v>
      </c>
      <c r="J78" s="135" t="s">
        <v>282</v>
      </c>
      <c r="K78" s="135" t="s">
        <v>283</v>
      </c>
      <c r="L78" s="133" t="s">
        <v>212</v>
      </c>
      <c r="M78" s="133" t="s">
        <v>212</v>
      </c>
      <c r="N78" s="133" t="s">
        <v>212</v>
      </c>
      <c r="O78" s="133" t="str">
        <f t="shared" si="21"/>
        <v>***</v>
      </c>
      <c r="P78" s="135" t="s">
        <v>213</v>
      </c>
      <c r="Q78" s="135" t="s">
        <v>213</v>
      </c>
      <c r="R78" s="135" t="s">
        <v>213</v>
      </c>
      <c r="S78" s="135" t="s">
        <v>213</v>
      </c>
    </row>
    <row r="79" spans="1:19" ht="30" x14ac:dyDescent="0.2">
      <c r="A79" s="135" t="s">
        <v>332</v>
      </c>
      <c r="B79" s="156" t="s">
        <v>464</v>
      </c>
      <c r="C79" s="159" t="s">
        <v>333</v>
      </c>
      <c r="D79" s="135" t="s">
        <v>44</v>
      </c>
      <c r="E79" s="151">
        <v>0.25</v>
      </c>
      <c r="F79" s="152">
        <v>3.5219999999999998</v>
      </c>
      <c r="G79" s="153">
        <f t="shared" ref="G79:G87" si="22">E79*F79</f>
        <v>0.88049999999999995</v>
      </c>
      <c r="H79" s="133">
        <f t="shared" ref="H79:H87" si="23">G79/$G$88</f>
        <v>2.2065346504879192E-3</v>
      </c>
      <c r="I79" s="154">
        <v>240090180000</v>
      </c>
      <c r="J79" s="135" t="s">
        <v>282</v>
      </c>
      <c r="K79" s="135" t="s">
        <v>283</v>
      </c>
      <c r="L79" s="133">
        <v>0</v>
      </c>
      <c r="M79" s="133">
        <v>0</v>
      </c>
      <c r="N79" s="133">
        <v>0</v>
      </c>
      <c r="O79" s="133">
        <f t="shared" si="21"/>
        <v>2.2065346504879192E-3</v>
      </c>
      <c r="P79" s="135" t="s">
        <v>328</v>
      </c>
      <c r="Q79" s="135" t="s">
        <v>38</v>
      </c>
      <c r="R79" s="135" t="s">
        <v>39</v>
      </c>
      <c r="S79" s="135">
        <v>43716</v>
      </c>
    </row>
    <row r="80" spans="1:19" ht="30" x14ac:dyDescent="0.2">
      <c r="A80" s="135" t="s">
        <v>332</v>
      </c>
      <c r="B80" s="156" t="s">
        <v>464</v>
      </c>
      <c r="C80" s="157" t="s">
        <v>468</v>
      </c>
      <c r="D80" s="135" t="s">
        <v>44</v>
      </c>
      <c r="E80" s="151">
        <v>0.25</v>
      </c>
      <c r="F80" s="152">
        <v>3.5219999999999998</v>
      </c>
      <c r="G80" s="153">
        <f t="shared" si="22"/>
        <v>0.88049999999999995</v>
      </c>
      <c r="H80" s="133">
        <f t="shared" si="23"/>
        <v>2.2065346504879192E-3</v>
      </c>
      <c r="I80" s="154">
        <v>240090180000</v>
      </c>
      <c r="J80" s="135" t="s">
        <v>282</v>
      </c>
      <c r="K80" s="135" t="s">
        <v>283</v>
      </c>
      <c r="L80" s="133">
        <v>0</v>
      </c>
      <c r="M80" s="133">
        <v>0</v>
      </c>
      <c r="N80" s="133">
        <v>0</v>
      </c>
      <c r="O80" s="133">
        <f t="shared" si="21"/>
        <v>2.2065346504879192E-3</v>
      </c>
      <c r="P80" s="135" t="s">
        <v>213</v>
      </c>
      <c r="Q80" s="135" t="s">
        <v>213</v>
      </c>
      <c r="R80" s="135" t="s">
        <v>213</v>
      </c>
      <c r="S80" s="135" t="s">
        <v>213</v>
      </c>
    </row>
    <row r="81" spans="1:19" ht="30" x14ac:dyDescent="0.2">
      <c r="A81" s="135" t="s">
        <v>332</v>
      </c>
      <c r="B81" s="156" t="s">
        <v>464</v>
      </c>
      <c r="C81" s="160" t="s">
        <v>497</v>
      </c>
      <c r="D81" s="135" t="s">
        <v>44</v>
      </c>
      <c r="E81" s="151">
        <v>0.5</v>
      </c>
      <c r="F81" s="152">
        <v>3.5219999999999998</v>
      </c>
      <c r="G81" s="153">
        <f t="shared" si="22"/>
        <v>1.7609999999999999</v>
      </c>
      <c r="H81" s="133">
        <f t="shared" si="23"/>
        <v>4.4130693009758384E-3</v>
      </c>
      <c r="I81" s="154">
        <v>240090180000</v>
      </c>
      <c r="J81" s="135" t="s">
        <v>282</v>
      </c>
      <c r="K81" s="135" t="s">
        <v>283</v>
      </c>
      <c r="L81" s="133">
        <v>0</v>
      </c>
      <c r="M81" s="133">
        <v>0</v>
      </c>
      <c r="N81" s="133">
        <v>0</v>
      </c>
      <c r="O81" s="133">
        <f t="shared" si="21"/>
        <v>4.4130693009758384E-3</v>
      </c>
      <c r="P81" s="135" t="s">
        <v>334</v>
      </c>
      <c r="Q81" s="135" t="s">
        <v>335</v>
      </c>
      <c r="R81" s="135" t="s">
        <v>39</v>
      </c>
      <c r="S81" s="135">
        <v>43140</v>
      </c>
    </row>
    <row r="82" spans="1:19" ht="30" x14ac:dyDescent="0.2">
      <c r="A82" s="135" t="s">
        <v>336</v>
      </c>
      <c r="B82" s="156" t="s">
        <v>464</v>
      </c>
      <c r="C82" s="159" t="s">
        <v>470</v>
      </c>
      <c r="D82" s="135" t="s">
        <v>44</v>
      </c>
      <c r="E82" s="151">
        <v>1</v>
      </c>
      <c r="F82" s="152">
        <v>0.44900000000000001</v>
      </c>
      <c r="G82" s="153">
        <f t="shared" si="22"/>
        <v>0.44900000000000001</v>
      </c>
      <c r="H82" s="133">
        <f t="shared" si="23"/>
        <v>1.125194841645742E-3</v>
      </c>
      <c r="I82" s="154">
        <v>240090180000</v>
      </c>
      <c r="J82" s="135" t="s">
        <v>282</v>
      </c>
      <c r="K82" s="135" t="s">
        <v>283</v>
      </c>
      <c r="L82" s="133">
        <v>0</v>
      </c>
      <c r="M82" s="133">
        <v>0</v>
      </c>
      <c r="N82" s="133">
        <v>0</v>
      </c>
      <c r="O82" s="133">
        <f t="shared" si="21"/>
        <v>1.125194841645742E-3</v>
      </c>
      <c r="P82" s="135" t="s">
        <v>213</v>
      </c>
      <c r="Q82" s="135" t="s">
        <v>213</v>
      </c>
      <c r="R82" s="135" t="s">
        <v>213</v>
      </c>
      <c r="S82" s="135" t="s">
        <v>213</v>
      </c>
    </row>
    <row r="83" spans="1:19" ht="30" x14ac:dyDescent="0.2">
      <c r="A83" s="135" t="s">
        <v>337</v>
      </c>
      <c r="B83" s="156" t="s">
        <v>464</v>
      </c>
      <c r="C83" s="159" t="s">
        <v>470</v>
      </c>
      <c r="D83" s="135" t="s">
        <v>44</v>
      </c>
      <c r="E83" s="151">
        <v>0.25</v>
      </c>
      <c r="F83" s="152">
        <v>2.7989999999999999</v>
      </c>
      <c r="G83" s="153">
        <f t="shared" si="22"/>
        <v>0.69974999999999998</v>
      </c>
      <c r="H83" s="133">
        <f t="shared" si="23"/>
        <v>1.7535748116739597E-3</v>
      </c>
      <c r="I83" s="154">
        <v>240090060000</v>
      </c>
      <c r="J83" s="135" t="s">
        <v>282</v>
      </c>
      <c r="K83" s="135" t="s">
        <v>283</v>
      </c>
      <c r="L83" s="133">
        <v>0</v>
      </c>
      <c r="M83" s="133">
        <v>0</v>
      </c>
      <c r="N83" s="133">
        <v>0</v>
      </c>
      <c r="O83" s="133">
        <f t="shared" si="21"/>
        <v>1.7535748116739597E-3</v>
      </c>
      <c r="P83" s="135" t="s">
        <v>213</v>
      </c>
      <c r="Q83" s="135" t="s">
        <v>213</v>
      </c>
      <c r="R83" s="135" t="s">
        <v>213</v>
      </c>
      <c r="S83" s="135" t="s">
        <v>213</v>
      </c>
    </row>
    <row r="84" spans="1:19" ht="30" x14ac:dyDescent="0.2">
      <c r="A84" s="135" t="s">
        <v>337</v>
      </c>
      <c r="B84" s="156" t="s">
        <v>464</v>
      </c>
      <c r="C84" s="160" t="s">
        <v>497</v>
      </c>
      <c r="D84" s="135" t="s">
        <v>44</v>
      </c>
      <c r="E84" s="151">
        <v>0.5</v>
      </c>
      <c r="F84" s="152">
        <v>2.7989999999999999</v>
      </c>
      <c r="G84" s="153">
        <f t="shared" si="22"/>
        <v>1.3995</v>
      </c>
      <c r="H84" s="133">
        <f t="shared" si="23"/>
        <v>3.5071496233479195E-3</v>
      </c>
      <c r="I84" s="154">
        <v>240090060000</v>
      </c>
      <c r="J84" s="135" t="s">
        <v>282</v>
      </c>
      <c r="K84" s="135" t="s">
        <v>283</v>
      </c>
      <c r="L84" s="133">
        <v>0</v>
      </c>
      <c r="M84" s="133">
        <v>0</v>
      </c>
      <c r="N84" s="133">
        <v>0</v>
      </c>
      <c r="O84" s="133">
        <f t="shared" si="21"/>
        <v>3.5071496233479195E-3</v>
      </c>
      <c r="P84" s="135" t="s">
        <v>338</v>
      </c>
      <c r="Q84" s="135" t="s">
        <v>339</v>
      </c>
      <c r="R84" s="135" t="s">
        <v>39</v>
      </c>
      <c r="S84" s="135">
        <v>43140</v>
      </c>
    </row>
    <row r="85" spans="1:19" ht="15" x14ac:dyDescent="0.2">
      <c r="A85" s="135" t="s">
        <v>337</v>
      </c>
      <c r="B85" s="156" t="s">
        <v>205</v>
      </c>
      <c r="C85" s="157" t="s">
        <v>333</v>
      </c>
      <c r="D85" s="135" t="s">
        <v>37</v>
      </c>
      <c r="E85" s="151">
        <v>0.25</v>
      </c>
      <c r="F85" s="152">
        <v>2.7989999999999999</v>
      </c>
      <c r="G85" s="153">
        <f t="shared" si="22"/>
        <v>0.69974999999999998</v>
      </c>
      <c r="H85" s="133">
        <f t="shared" si="23"/>
        <v>1.7535748116739597E-3</v>
      </c>
      <c r="I85" s="154">
        <v>240090060000</v>
      </c>
      <c r="J85" s="135" t="s">
        <v>282</v>
      </c>
      <c r="K85" s="135" t="s">
        <v>283</v>
      </c>
      <c r="L85" s="133">
        <f t="shared" ref="L85:L86" si="24">H85</f>
        <v>1.7535748116739597E-3</v>
      </c>
      <c r="M85" s="133">
        <f t="shared" ref="M85:M86" si="25">H85</f>
        <v>1.7535748116739597E-3</v>
      </c>
      <c r="N85" s="133">
        <v>0</v>
      </c>
      <c r="O85" s="133">
        <v>0</v>
      </c>
      <c r="P85" s="135" t="s">
        <v>328</v>
      </c>
      <c r="Q85" s="135" t="s">
        <v>38</v>
      </c>
      <c r="R85" s="135" t="s">
        <v>39</v>
      </c>
      <c r="S85" s="135">
        <v>43716</v>
      </c>
    </row>
    <row r="86" spans="1:19" ht="15" x14ac:dyDescent="0.2">
      <c r="A86" s="135" t="s">
        <v>340</v>
      </c>
      <c r="B86" s="156" t="s">
        <v>205</v>
      </c>
      <c r="C86" s="157" t="s">
        <v>333</v>
      </c>
      <c r="D86" s="135" t="s">
        <v>37</v>
      </c>
      <c r="E86" s="151">
        <v>0.5</v>
      </c>
      <c r="F86" s="152">
        <v>8.5000000000000006E-2</v>
      </c>
      <c r="G86" s="153">
        <f t="shared" si="22"/>
        <v>4.2500000000000003E-2</v>
      </c>
      <c r="H86" s="133">
        <f t="shared" si="23"/>
        <v>1.0650507966579963E-4</v>
      </c>
      <c r="I86" s="154">
        <v>240090060000</v>
      </c>
      <c r="J86" s="135" t="s">
        <v>282</v>
      </c>
      <c r="K86" s="135" t="s">
        <v>283</v>
      </c>
      <c r="L86" s="133">
        <f t="shared" si="24"/>
        <v>1.0650507966579963E-4</v>
      </c>
      <c r="M86" s="133">
        <f t="shared" si="25"/>
        <v>1.0650507966579963E-4</v>
      </c>
      <c r="N86" s="133">
        <v>0</v>
      </c>
      <c r="O86" s="133">
        <v>0</v>
      </c>
      <c r="P86" s="135" t="s">
        <v>328</v>
      </c>
      <c r="Q86" s="135" t="s">
        <v>38</v>
      </c>
      <c r="R86" s="135" t="s">
        <v>39</v>
      </c>
      <c r="S86" s="135">
        <v>43716</v>
      </c>
    </row>
    <row r="87" spans="1:19" ht="30" x14ac:dyDescent="0.2">
      <c r="A87" s="135" t="s">
        <v>340</v>
      </c>
      <c r="B87" s="156" t="s">
        <v>464</v>
      </c>
      <c r="C87" s="157" t="s">
        <v>470</v>
      </c>
      <c r="D87" s="135" t="s">
        <v>44</v>
      </c>
      <c r="E87" s="151">
        <v>0.5</v>
      </c>
      <c r="F87" s="152">
        <v>8.5000000000000006E-2</v>
      </c>
      <c r="G87" s="153">
        <f t="shared" si="22"/>
        <v>4.2500000000000003E-2</v>
      </c>
      <c r="H87" s="133">
        <f t="shared" si="23"/>
        <v>1.0650507966579963E-4</v>
      </c>
      <c r="I87" s="154">
        <v>240090060000</v>
      </c>
      <c r="J87" s="135" t="s">
        <v>282</v>
      </c>
      <c r="K87" s="135" t="s">
        <v>283</v>
      </c>
      <c r="L87" s="133">
        <v>0</v>
      </c>
      <c r="M87" s="133">
        <v>0</v>
      </c>
      <c r="N87" s="133">
        <v>0</v>
      </c>
      <c r="O87" s="133">
        <f>H87</f>
        <v>1.0650507966579963E-4</v>
      </c>
      <c r="P87" s="135" t="s">
        <v>213</v>
      </c>
      <c r="Q87" s="135" t="s">
        <v>213</v>
      </c>
      <c r="R87" s="135" t="s">
        <v>213</v>
      </c>
      <c r="S87" s="135" t="s">
        <v>213</v>
      </c>
    </row>
    <row r="88" spans="1:19" ht="30" customHeight="1" x14ac:dyDescent="0.2">
      <c r="A88" s="181" t="s">
        <v>499</v>
      </c>
      <c r="B88" s="181"/>
      <c r="C88" s="181"/>
      <c r="D88" s="183" t="s">
        <v>511</v>
      </c>
      <c r="E88" s="183"/>
      <c r="F88" s="136"/>
      <c r="G88" s="137">
        <f>SUM(G3:G87)</f>
        <v>399.04199999999986</v>
      </c>
      <c r="H88" s="164">
        <f>SUM(H3:H87)</f>
        <v>1.0000000000000004</v>
      </c>
      <c r="I88" s="138"/>
      <c r="J88" s="127"/>
      <c r="L88" s="139">
        <f>SUM(L3:L87)</f>
        <v>0.70070109579108664</v>
      </c>
      <c r="M88" s="139">
        <f>SUM(M3:M87)</f>
        <v>0.70070109579108664</v>
      </c>
      <c r="N88" s="139">
        <f>SUM(N3:N87)</f>
        <v>0.19245760262495351</v>
      </c>
      <c r="O88" s="139">
        <f>SUM(O3:O87)</f>
        <v>0.10684130158396027</v>
      </c>
      <c r="P88" s="127"/>
      <c r="Q88" s="127"/>
      <c r="R88" s="127"/>
      <c r="S88" s="127"/>
    </row>
    <row r="89" spans="1:19" ht="15.75" customHeight="1" x14ac:dyDescent="0.2">
      <c r="D89" s="182" t="s">
        <v>512</v>
      </c>
      <c r="E89" s="182"/>
      <c r="F89" s="162"/>
      <c r="G89" s="165">
        <f>G88*L88</f>
        <v>279.60916666666668</v>
      </c>
      <c r="H89" s="163"/>
    </row>
    <row r="90" spans="1:19" ht="15.75" customHeight="1" x14ac:dyDescent="0.2">
      <c r="B90" s="145"/>
      <c r="C90" s="145"/>
    </row>
    <row r="91" spans="1:19" ht="15.75" customHeight="1" x14ac:dyDescent="0.2">
      <c r="A91" s="144"/>
      <c r="B91" s="145"/>
      <c r="C91" s="145"/>
    </row>
    <row r="93" spans="1:19" ht="15.75" customHeight="1" x14ac:dyDescent="0.2">
      <c r="M93" s="143"/>
    </row>
  </sheetData>
  <autoFilter ref="A2:S88" xr:uid="{00000000-0001-0000-0300-000000000000}"/>
  <customSheetViews>
    <customSheetView guid="{448E33CD-8563-4540-9591-6A354C517C14}" filter="1" showAutoFilter="1">
      <pageMargins left="0.7" right="0.7" top="0.75" bottom="0.75" header="0.3" footer="0.3"/>
      <autoFilter ref="A1:AR88" xr:uid="{7D72A960-877D-49F0-BA9D-183FC18E8C5D}">
        <filterColumn colId="15">
          <filters>
            <filter val="Y"/>
            <filter val="N"/>
          </filters>
        </filterColumn>
        <filterColumn colId="27">
          <filters>
            <filter val="***"/>
            <filter val="0.000000"/>
            <filter val="0.000138"/>
            <filter val="0.000528"/>
            <filter val="0.001125"/>
            <filter val="0.001280"/>
            <filter val="0.001753"/>
            <filter val="0.002206"/>
            <filter val="0.003507"/>
            <filter val="0.004413"/>
            <filter val="0.005393"/>
            <filter val="0.005738"/>
            <filter val="0.010787"/>
            <filter val="0.016348"/>
            <filter val="0.045777"/>
            <filter val="0.10248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T88" xr:uid="{26F8EF8D-560D-4E5D-9EE2-589EC305FD83}">
        <filterColumn colId="15">
          <filters blank="1"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T88" xr:uid="{2FCD93AD-1D54-4F67-A987-00192B13FC24}">
        <filterColumn colId="15">
          <filters>
            <filter val="NPRI"/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T88" xr:uid="{1709EEE8-6F8F-4FB6-915D-14209BEFE40D}"/>
    </customSheetView>
    <customSheetView guid="{F569D80F-1BE5-4642-9477-0361736BFC4E}" filter="1" showAutoFilter="1">
      <pageMargins left="0.7" right="0.7" top="0.75" bottom="0.75" header="0.3" footer="0.3"/>
      <autoFilter ref="A1:AT88" xr:uid="{19ABF7AC-4E53-4F0F-8CC9-9169FBE36365}"/>
    </customSheetView>
  </customSheetViews>
  <mergeCells count="11">
    <mergeCell ref="A1:S1"/>
    <mergeCell ref="B3:B4"/>
    <mergeCell ref="B5:B6"/>
    <mergeCell ref="B16:B17"/>
    <mergeCell ref="B40:B45"/>
    <mergeCell ref="B65:B68"/>
    <mergeCell ref="B72:B73"/>
    <mergeCell ref="B77:B78"/>
    <mergeCell ref="A88:C88"/>
    <mergeCell ref="D89:E89"/>
    <mergeCell ref="D88:E88"/>
  </mergeCells>
  <pageMargins left="0.7" right="0.7" top="0.75" bottom="0.75" header="0.3" footer="0.3"/>
  <pageSetup paperSize="5" scale="55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341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342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343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342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344</v>
      </c>
      <c r="F4" s="13"/>
      <c r="G4" s="10"/>
      <c r="H4" s="14" t="s">
        <v>345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346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347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348</v>
      </c>
      <c r="F7" s="13"/>
      <c r="G7" s="10"/>
      <c r="H7" s="14" t="s">
        <v>349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350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351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352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353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353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354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355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354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356</v>
      </c>
      <c r="F17" s="13"/>
      <c r="G17" s="10"/>
      <c r="H17" s="14" t="s">
        <v>357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358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359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360</v>
      </c>
      <c r="F18" s="13"/>
      <c r="G18" s="10"/>
      <c r="H18" s="14" t="s">
        <v>361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358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359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362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363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364</v>
      </c>
      <c r="X19" s="10" t="s">
        <v>253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365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363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366</v>
      </c>
      <c r="F25" s="13"/>
      <c r="G25" s="10"/>
      <c r="H25" s="14" t="s">
        <v>367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368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369</v>
      </c>
      <c r="X25" s="10" t="s">
        <v>38</v>
      </c>
      <c r="Y25" s="10" t="s">
        <v>39</v>
      </c>
      <c r="Z25" s="10">
        <v>43716</v>
      </c>
      <c r="AA25" s="15" t="s">
        <v>370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371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372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373</v>
      </c>
      <c r="X26" s="10" t="s">
        <v>374</v>
      </c>
      <c r="Y26" s="10" t="s">
        <v>375</v>
      </c>
      <c r="Z26" s="10">
        <v>22153</v>
      </c>
      <c r="AA26" s="15" t="s">
        <v>376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377</v>
      </c>
      <c r="F30" s="13"/>
      <c r="G30" s="10"/>
      <c r="H30" s="14" t="s">
        <v>378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379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380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381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382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383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384</v>
      </c>
      <c r="F33" s="44"/>
      <c r="G33" s="45"/>
      <c r="H33" s="14" t="s">
        <v>385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386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387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341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388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343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388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41F90A9E-5338-457D-A832-800728D618E1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FCB2848F-53A4-47F2-B2C4-70D0A919C180}"/>
    </customSheetView>
    <customSheetView guid="{F569D80F-1BE5-4642-9477-0361736BFC4E}" filter="1" showAutoFilter="1">
      <pageMargins left="0.7" right="0.7" top="0.75" bottom="0.75" header="0.3" footer="0.3"/>
      <autoFilter ref="A1:AL38" xr:uid="{4AC35F2D-F54E-43C8-9957-500B01B2E668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B6D0BCD3-9ED1-4682-898B-20611815DC8A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9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1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5" t="s">
        <v>132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4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76" t="s">
        <v>147</v>
      </c>
      <c r="F10" s="170"/>
      <c r="G10" s="170"/>
      <c r="H10" s="170"/>
      <c r="I10" s="171"/>
      <c r="J10" s="177">
        <f t="shared" ref="J10:K10" si="0">SUM(J4:J9)</f>
        <v>0</v>
      </c>
      <c r="K10" s="179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2"/>
      <c r="F11" s="173"/>
      <c r="G11" s="173"/>
      <c r="H11" s="173"/>
      <c r="I11" s="174"/>
      <c r="J11" s="178"/>
      <c r="K11" s="178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66" t="s">
        <v>148</v>
      </c>
      <c r="F12" s="167"/>
      <c r="G12" s="167"/>
      <c r="H12" s="167"/>
      <c r="I12" s="168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69" t="s">
        <v>149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1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2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4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389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390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391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390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392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390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344</v>
      </c>
      <c r="F5" s="13"/>
      <c r="G5" s="10"/>
      <c r="H5" s="14" t="s">
        <v>345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346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347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393</v>
      </c>
      <c r="F6" s="13"/>
      <c r="G6" s="10"/>
      <c r="H6" s="14" t="s">
        <v>394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395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396</v>
      </c>
      <c r="X6" s="10" t="s">
        <v>347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397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395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348</v>
      </c>
      <c r="F8" s="13"/>
      <c r="G8" s="10"/>
      <c r="H8" s="14" t="s">
        <v>349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350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351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398</v>
      </c>
      <c r="F10" s="13"/>
      <c r="G10" s="10"/>
      <c r="H10" s="14" t="s">
        <v>399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400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401</v>
      </c>
      <c r="X10" s="10" t="s">
        <v>402</v>
      </c>
      <c r="Y10" s="10" t="s">
        <v>403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404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405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406</v>
      </c>
      <c r="X11" s="10" t="s">
        <v>347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344</v>
      </c>
      <c r="F12" s="13"/>
      <c r="G12" s="10"/>
      <c r="H12" s="14" t="s">
        <v>407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408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396</v>
      </c>
      <c r="X12" s="10" t="s">
        <v>347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397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408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356</v>
      </c>
      <c r="F14" s="13"/>
      <c r="G14" s="10"/>
      <c r="H14" s="14" t="s">
        <v>409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410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359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360</v>
      </c>
      <c r="F15" s="13"/>
      <c r="G15" s="10"/>
      <c r="H15" s="14" t="s">
        <v>361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410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359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344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354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355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354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356</v>
      </c>
      <c r="F21" s="13"/>
      <c r="G21" s="10"/>
      <c r="H21" s="14" t="s">
        <v>357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358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359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360</v>
      </c>
      <c r="F22" s="13"/>
      <c r="G22" s="10"/>
      <c r="H22" s="14" t="s">
        <v>361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358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359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411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411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412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413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414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404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415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406</v>
      </c>
      <c r="X26" s="10" t="s">
        <v>347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416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417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418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362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363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364</v>
      </c>
      <c r="X28" s="10" t="s">
        <v>253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365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363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419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420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419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421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371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372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373</v>
      </c>
      <c r="X33" s="10" t="s">
        <v>374</v>
      </c>
      <c r="Y33" s="10" t="s">
        <v>375</v>
      </c>
      <c r="Z33" s="10">
        <v>22153</v>
      </c>
      <c r="AA33" s="15" t="s">
        <v>376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422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423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424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423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425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423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377</v>
      </c>
      <c r="F37" s="13"/>
      <c r="G37" s="10"/>
      <c r="H37" s="14" t="s">
        <v>378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379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380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426</v>
      </c>
      <c r="F38" s="13"/>
      <c r="G38" s="10"/>
      <c r="H38" s="47" t="s">
        <v>427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428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429</v>
      </c>
      <c r="X38" s="10" t="s">
        <v>430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416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431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418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382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383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432</v>
      </c>
      <c r="F41" s="13"/>
      <c r="G41" s="10"/>
      <c r="H41" s="14" t="s">
        <v>433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434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384</v>
      </c>
      <c r="F42" s="44"/>
      <c r="G42" s="45"/>
      <c r="H42" s="14" t="s">
        <v>385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386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387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404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435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406</v>
      </c>
      <c r="X43" s="10" t="s">
        <v>347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436</v>
      </c>
      <c r="F44" s="13"/>
      <c r="G44" s="10"/>
      <c r="H44" s="14" t="s">
        <v>404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437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406</v>
      </c>
      <c r="X44" s="10" t="s">
        <v>347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438</v>
      </c>
      <c r="F45" s="13"/>
      <c r="G45" s="10"/>
      <c r="H45" s="14" t="s">
        <v>439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437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440</v>
      </c>
      <c r="F46" s="13"/>
      <c r="G46" s="10"/>
      <c r="H46" s="14" t="s">
        <v>404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437</v>
      </c>
      <c r="O46" s="10"/>
      <c r="P46" s="10"/>
      <c r="Q46" s="19"/>
      <c r="R46" s="19"/>
      <c r="S46" s="19"/>
      <c r="T46" s="19"/>
      <c r="U46" s="19"/>
      <c r="V46" s="46"/>
      <c r="W46" s="10" t="s">
        <v>406</v>
      </c>
      <c r="X46" s="10" t="s">
        <v>347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441</v>
      </c>
      <c r="F47" s="13"/>
      <c r="G47" s="10"/>
      <c r="H47" s="14" t="s">
        <v>439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437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432</v>
      </c>
      <c r="F48" s="13"/>
      <c r="G48" s="10"/>
      <c r="H48" s="14" t="s">
        <v>433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442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443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444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445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444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446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444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447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444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341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388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343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388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448</v>
      </c>
      <c r="F55" s="13"/>
      <c r="G55" s="10"/>
      <c r="H55" s="14" t="s">
        <v>404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449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406</v>
      </c>
      <c r="X55" s="10" t="s">
        <v>347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443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449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445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449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446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449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447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449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450</v>
      </c>
      <c r="F60" s="13"/>
      <c r="G60" s="10"/>
      <c r="H60" s="14" t="s">
        <v>451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452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453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454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B8C66E80-0A6E-470D-BDF1-B8FCB5A3164B}"/>
    </customSheetView>
    <customSheetView guid="{D2A26EA0-8800-4F43-AC78-5ED2A1AB27C9}" filter="1" showAutoFilter="1">
      <pageMargins left="0.7" right="0.7" top="0.75" bottom="0.75" header="0.3" footer="0.3"/>
      <autoFilter ref="A1:AL61" xr:uid="{BDA85A25-B105-4DFF-B193-9B4C7A8B539D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9C93806E-053E-4635-8A5B-D6A34205E6E6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141FC8CD-DDB7-400C-AC6D-E1C8AABCB54E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Ex. A_Harvey I</vt:lpstr>
      <vt:lpstr>West Unit 3</vt:lpstr>
      <vt:lpstr>West Unit 3 Leasing</vt:lpstr>
      <vt:lpstr>West Unit 3 A-6</vt:lpstr>
      <vt:lpstr>West Unit 4</vt:lpstr>
      <vt:lpstr>'Ex. A_Harvey 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2025-09-15T16:10:46Z</cp:lastPrinted>
  <dcterms:created xsi:type="dcterms:W3CDTF">2025-09-09T16:18:51Z</dcterms:created>
  <dcterms:modified xsi:type="dcterms:W3CDTF">2025-09-15T23:20:07Z</dcterms:modified>
</cp:coreProperties>
</file>